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3040" windowHeight="937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s="1"/>
  <c r="B6332" i="106"/>
  <c r="D6332" i="106" s="1"/>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D26" i="108"/>
  <c r="E26" i="108"/>
  <c r="F26" i="108"/>
  <c r="G26" i="108"/>
  <c r="E27" i="108"/>
  <c r="G27" i="108"/>
  <c r="E28" i="108"/>
  <c r="F28" i="108"/>
  <c r="F31" i="108"/>
  <c r="F36" i="108"/>
  <c r="F37" i="108"/>
  <c r="G28"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14" i="4"/>
  <c r="D14" i="4"/>
  <c r="B2570" i="106" s="1"/>
  <c r="D2570" i="106" s="1"/>
  <c r="F14" i="4"/>
  <c r="B2609" i="106"/>
  <c r="D2609" i="106" s="1"/>
  <c r="E15" i="4"/>
  <c r="B2633" i="106" s="1"/>
  <c r="D2633" i="106" s="1"/>
  <c r="C41" i="3"/>
  <c r="B93" i="106" s="1"/>
  <c r="D93" i="106" s="1"/>
  <c r="D7" i="118"/>
  <c r="D8" i="118"/>
  <c r="D9" i="118"/>
  <c r="H14" i="118"/>
  <c r="H19" i="118"/>
  <c r="H24" i="118"/>
  <c r="H28" i="118"/>
  <c r="H29" i="118"/>
  <c r="K28" i="118" s="1"/>
  <c r="O27" i="118" s="1"/>
  <c r="O29" i="118" s="1"/>
  <c r="D22" i="37"/>
  <c r="H22" i="37"/>
  <c r="J22" i="37"/>
  <c r="L22" i="37"/>
  <c r="D24" i="37"/>
  <c r="B4270" i="106" s="1"/>
  <c r="D4270" i="106" s="1"/>
  <c r="B83" i="36"/>
  <c r="B2597" i="106"/>
  <c r="D2597" i="106" s="1"/>
  <c r="D4" i="7"/>
  <c r="B1760" i="106" s="1"/>
  <c r="D1760" i="106" s="1"/>
  <c r="D9" i="7"/>
  <c r="B1767" i="106" s="1"/>
  <c r="D1767" i="106" s="1"/>
  <c r="F135" i="34"/>
  <c r="F130" i="34"/>
  <c r="F127" i="34"/>
  <c r="F126" i="34"/>
  <c r="F110" i="34"/>
  <c r="B5847" i="106"/>
  <c r="D5847" i="106" s="1"/>
  <c r="B5752" i="106"/>
  <c r="D5752" i="106" s="1"/>
  <c r="K274" i="5"/>
  <c r="H173" i="5"/>
  <c r="B5906" i="106" s="1"/>
  <c r="D5906" i="106" s="1"/>
  <c r="H109" i="5"/>
  <c r="B6025" i="106" s="1"/>
  <c r="D6025" i="106" s="1"/>
  <c r="F105" i="34"/>
  <c r="H6" i="4"/>
  <c r="B2656" i="106" s="1"/>
  <c r="D2656" i="106" s="1"/>
  <c r="B1746" i="106"/>
  <c r="D1746" i="106" s="1"/>
  <c r="D17" i="7"/>
  <c r="B4104" i="106" s="1"/>
  <c r="D4104" i="106" s="1"/>
  <c r="D12" i="7"/>
  <c r="B1769" i="106" s="1"/>
  <c r="D1769" i="106" s="1"/>
  <c r="D15" i="7"/>
  <c r="B1772" i="106" s="1"/>
  <c r="D1772" i="106" s="1"/>
  <c r="B7041" i="106" l="1"/>
  <c r="D7041" i="106" s="1"/>
  <c r="L354" i="29"/>
  <c r="B5770" i="106"/>
  <c r="D5770" i="106" s="1"/>
  <c r="D13" i="7"/>
  <c r="B3726" i="106" s="1"/>
  <c r="D3726" i="106" s="1"/>
  <c r="G5" i="4"/>
  <c r="B3409" i="106" s="1"/>
  <c r="D3409" i="106" s="1"/>
  <c r="I173" i="5"/>
  <c r="B4216" i="106" s="1"/>
  <c r="D4216" i="106" s="1"/>
  <c r="E109" i="5"/>
  <c r="E4" i="4" s="1"/>
  <c r="B2630" i="106" s="1"/>
  <c r="D2630" i="106" s="1"/>
  <c r="B6191" i="106"/>
  <c r="D6191" i="106" s="1"/>
  <c r="J41" i="3"/>
  <c r="D6103" i="106"/>
  <c r="H341" i="29"/>
  <c r="B3656" i="106" s="1"/>
  <c r="D3656" i="106" s="1"/>
  <c r="C341" i="29"/>
  <c r="B3621" i="106" s="1"/>
  <c r="D3621" i="106" s="1"/>
  <c r="K41" i="3"/>
  <c r="L15" i="11"/>
  <c r="B3459" i="106" s="1"/>
  <c r="D3459" i="106" s="1"/>
  <c r="B2091" i="106"/>
  <c r="D2091" i="106" s="1"/>
  <c r="K278" i="29"/>
  <c r="H166" i="29"/>
  <c r="E168" i="29"/>
  <c r="B1309" i="106" s="1"/>
  <c r="D1309" i="106" s="1"/>
  <c r="B1124" i="106"/>
  <c r="D1124" i="106" s="1"/>
  <c r="E102" i="29"/>
  <c r="B2790" i="106" s="1"/>
  <c r="D2790" i="106" s="1"/>
  <c r="K24" i="12"/>
  <c r="J90" i="28"/>
  <c r="G39" i="108"/>
  <c r="N22" i="3"/>
  <c r="B283" i="106" s="1"/>
  <c r="D283" i="106" s="1"/>
  <c r="K339" i="29"/>
  <c r="K341" i="29" s="1"/>
  <c r="K13" i="4" s="1"/>
  <c r="B3572" i="106" s="1"/>
  <c r="D3572" i="106" s="1"/>
  <c r="D60" i="36"/>
  <c r="L13" i="11"/>
  <c r="B2060" i="106" s="1"/>
  <c r="D2060" i="106" s="1"/>
  <c r="C129" i="29"/>
  <c r="C14" i="4"/>
  <c r="B2558" i="106" s="1"/>
  <c r="D2558" i="106" s="1"/>
  <c r="B2724" i="106"/>
  <c r="D2724" i="106" s="1"/>
  <c r="F129" i="34"/>
  <c r="B5096" i="106"/>
  <c r="D5096" i="106" s="1"/>
  <c r="D11" i="7"/>
  <c r="B1768" i="106" s="1"/>
  <c r="D1768" i="106" s="1"/>
  <c r="D5" i="7"/>
  <c r="B1761" i="106" s="1"/>
  <c r="D1761" i="106" s="1"/>
  <c r="H33" i="118"/>
  <c r="L5" i="11"/>
  <c r="B2056" i="106" s="1"/>
  <c r="D2056" i="106" s="1"/>
  <c r="F19" i="7"/>
  <c r="L331" i="29"/>
  <c r="L305" i="29"/>
  <c r="G29" i="108"/>
  <c r="E29" i="108"/>
  <c r="K178" i="29"/>
  <c r="F13" i="4" s="1"/>
  <c r="B2596" i="106" s="1"/>
  <c r="D2596" i="106" s="1"/>
  <c r="F27" i="108"/>
  <c r="F40" i="108" s="1"/>
  <c r="G42" i="108" s="1"/>
  <c r="G30" i="108"/>
  <c r="E30" i="108"/>
  <c r="B5260" i="106"/>
  <c r="D5260" i="106" s="1"/>
  <c r="C172" i="5"/>
  <c r="B5214" i="106" s="1"/>
  <c r="D5214" i="106" s="1"/>
  <c r="H4" i="4"/>
  <c r="B2655" i="106" s="1"/>
  <c r="D2655" i="106" s="1"/>
  <c r="D109" i="5"/>
  <c r="B5356" i="106" s="1"/>
  <c r="D5356" i="106" s="1"/>
  <c r="G109" i="5"/>
  <c r="B6024" i="106" s="1"/>
  <c r="D6024" i="106" s="1"/>
  <c r="C109" i="5"/>
  <c r="B5121" i="106" s="1"/>
  <c r="D5121" i="106" s="1"/>
  <c r="D7" i="7"/>
  <c r="B1763" i="106" s="1"/>
  <c r="D1763" i="106" s="1"/>
  <c r="B5066" i="106"/>
  <c r="D5066" i="106" s="1"/>
  <c r="D37" i="36"/>
  <c r="D11" i="37"/>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B7270" i="106"/>
  <c r="C34" i="131"/>
  <c r="D7254" i="106" l="1"/>
  <c r="D7256" i="106"/>
  <c r="D7251" i="106"/>
  <c r="D7250" i="106"/>
  <c r="K331" i="29"/>
  <c r="D30" i="36"/>
  <c r="B7760" i="106"/>
  <c r="D7760" i="106" s="1"/>
  <c r="B3724" i="106"/>
  <c r="D3724" i="106" s="1"/>
  <c r="F73" i="34"/>
  <c r="G15" i="4"/>
  <c r="B6032" i="106" s="1"/>
  <c r="D6032" i="106" s="1"/>
  <c r="B7733" i="106"/>
  <c r="D7733" i="106" s="1"/>
  <c r="K26" i="12"/>
  <c r="B7743" i="106" s="1"/>
  <c r="D7743" i="106" s="1"/>
  <c r="B3568" i="106"/>
  <c r="D3568" i="106" s="1"/>
  <c r="D58" i="36"/>
  <c r="B3670" i="106"/>
  <c r="D3670" i="106" s="1"/>
  <c r="L114" i="29"/>
  <c r="D274" i="5"/>
  <c r="F275" i="5"/>
  <c r="C173" i="5"/>
  <c r="B5223" i="106" s="1"/>
  <c r="D5223" i="106" s="1"/>
  <c r="B5653" i="106"/>
  <c r="D5653" i="106" s="1"/>
  <c r="G4" i="4"/>
  <c r="B2603" i="106" s="1"/>
  <c r="D2603" i="106" s="1"/>
  <c r="L16" i="11"/>
  <c r="B2061" i="106" s="1"/>
  <c r="D2061" i="106" s="1"/>
  <c r="B1381" i="106"/>
  <c r="D1381" i="106" s="1"/>
  <c r="C114" i="29"/>
  <c r="B757" i="106" s="1"/>
  <c r="D757" i="106" s="1"/>
  <c r="H8" i="4"/>
  <c r="H10" i="4" s="1"/>
  <c r="B4127" i="106" s="1"/>
  <c r="D4127" i="106" s="1"/>
  <c r="D4" i="4"/>
  <c r="B2564" i="106" s="1"/>
  <c r="D2564" i="106" s="1"/>
  <c r="F175" i="34"/>
  <c r="C4" i="4"/>
  <c r="B2551" i="106" s="1"/>
  <c r="D2551"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B2658" i="106"/>
  <c r="D2658" i="106" s="1"/>
  <c r="D7" i="4"/>
  <c r="D19" i="171" s="1"/>
  <c r="D32" i="171" s="1"/>
  <c r="D49" i="171" s="1"/>
  <c r="D275" i="5"/>
  <c r="B5507" i="106"/>
  <c r="D5507" i="106" s="1"/>
  <c r="B7298" i="106"/>
  <c r="C35" i="131"/>
  <c r="B7299" i="106" s="1"/>
  <c r="C6" i="4" l="1"/>
  <c r="B2553" i="106" s="1"/>
  <c r="D2553" i="106" s="1"/>
  <c r="F8" i="4"/>
  <c r="D6" i="146" s="1"/>
  <c r="J8" i="4"/>
  <c r="J17" i="4"/>
  <c r="J19" i="4" s="1"/>
  <c r="B6229" i="106" s="1"/>
  <c r="D6229" i="106" s="1"/>
  <c r="K306" i="29"/>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2595" i="106" l="1"/>
  <c r="D2595" i="106" s="1"/>
  <c r="F10" i="4"/>
  <c r="B4125" i="106" s="1"/>
  <c r="D4125" i="106" s="1"/>
  <c r="J20" i="4"/>
  <c r="J78" i="4"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6230" i="106" l="1"/>
  <c r="D6230"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<sst xmlns="http://schemas.openxmlformats.org/spreadsheetml/2006/main" count="5026" uniqueCount="2122">
  <si>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</si>
  <si>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</si>
  <si>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</si>
  <si>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</si>
  <si>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</si>
  <si>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</si>
  <si>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</si>
  <si>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</si>
  <si>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</si>
  <si>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</si>
  <si>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</si>
  <si>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</si>
  <si>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</si>
  <si>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</si>
  <si>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</si>
  <si>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</si>
  <si>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</si>
  <si>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</si>
  <si>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</si>
  <si>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</si>
  <si>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</si>
  <si>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</si>
  <si>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</si>
  <si>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</si>
  <si>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</si>
  <si>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</si>
  <si>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</si>
  <si>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</si>
  <si>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</si>
  <si>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</si>
  <si>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</si>
  <si>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</si>
  <si>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</si>
  <si>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</si>
  <si>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</si>
  <si>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</si>
  <si>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</si>
  <si>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</si>
  <si>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</si>
  <si>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</si>
  <si>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</si>
  <si>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</si>
  <si>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</si>
  <si>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</si>
  <si>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</si>
  <si>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</si>
  <si>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</si>
  <si>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</si>
  <si>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</si>
  <si>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</si>
  <si>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</si>
  <si>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</si>
  <si>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</si>
  <si>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</si>
  <si>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</si>
  <si>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</si>
  <si>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</si>
  <si>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</si>
  <si>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</si>
  <si>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</si>
  <si>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</si>
  <si>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</si>
  <si>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</si>
  <si>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</si>
  <si>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</si>
  <si>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</si>
  <si>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</si>
  <si>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</si>
  <si>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</si>
  <si>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</si>
  <si>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</si>
  <si>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</si>
  <si>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</si>
  <si>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</si>
  <si>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</si>
  <si>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</si>
  <si>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</si>
  <si>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</si>
  <si>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</si>
  <si>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</si>
  <si>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</si>
  <si>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</si>
  <si>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</si>
  <si>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</si>
  <si>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</si>
  <si>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</si>
  <si>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</si>
  <si>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</si>
  <si>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</si>
  <si>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</si>
  <si>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</si>
  <si>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</si>
  <si>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</si>
  <si>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</si>
  <si>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</si>
  <si>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</si>
  <si>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</si>
  <si>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</si>
  <si>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</si>
  <si>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</si>
  <si>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</si>
  <si>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</si>
  <si>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</si>
  <si>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</si>
  <si>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</si>
  <si>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</si>
  <si>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</si>
  <si>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</si>
  <si>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</si>
  <si>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</si>
  <si>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</si>
  <si>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</si>
  <si>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</si>
  <si>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</si>
  <si>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</si>
  <si>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</si>
  <si>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</si>
  <si>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</si>
  <si>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</si>
  <si>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</si>
  <si>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</si>
  <si>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</si>
  <si>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</si>
  <si>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</si>
  <si>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</si>
  <si>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</si>
  <si>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</si>
  <si>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</si>
  <si>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</si>
  <si>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</si>
  <si>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</si>
  <si>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</si>
  <si>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</si>
  <si>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</si>
  <si>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</si>
  <si>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</si>
  <si>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</si>
  <si>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</si>
  <si>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</si>
  <si>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</si>
  <si>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</si>
  <si>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</si>
  <si>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</si>
  <si>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</si>
  <si>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</si>
  <si>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</si>
  <si>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</si>
  <si>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</si>
  <si>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</si>
  <si>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</si>
  <si>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</si>
  <si>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</si>
  <si>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</si>
  <si>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</si>
  <si>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</si>
  <si>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</si>
  <si>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</si>
  <si>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</si>
  <si>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</si>
  <si>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</si>
  <si>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</si>
  <si>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</si>
  <si>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</si>
  <si>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</si>
  <si>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</si>
  <si>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</si>
  <si>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</si>
  <si>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</si>
  <si>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</si>
  <si>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</si>
  <si>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</si>
  <si>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</si>
  <si>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</si>
  <si>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</si>
  <si>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</si>
  <si>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</si>
  <si>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</si>
  <si>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</si>
  <si>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</si>
  <si>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</si>
  <si>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</si>
  <si>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</si>
  <si>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</si>
  <si>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</si>
  <si>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</si>
  <si>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</si>
  <si>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</si>
  <si>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</si>
  <si>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</si>
  <si>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</si>
  <si>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</si>
  <si>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</si>
  <si>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</si>
  <si>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</si>
  <si>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</si>
  <si>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</si>
  <si>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</si>
  <si>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</si>
  <si>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</si>
  <si>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</si>
  <si>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</si>
  <si>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</si>
  <si>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</si>
  <si>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</si>
  <si>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</si>
  <si>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</si>
  <si>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</si>
  <si>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</si>
  <si>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</si>
  <si>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</si>
  <si>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</si>
  <si>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</si>
  <si>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</si>
  <si>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</si>
  <si>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</si>
  <si>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</si>
  <si>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</si>
  <si>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</si>
  <si>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</si>
  <si>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</si>
  <si>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</si>
  <si>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</si>
  <si>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</si>
  <si>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</si>
  <si>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</si>
  <si>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</si>
  <si>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</si>
  <si>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</si>
  <si>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</si>
  <si>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</si>
  <si>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</si>
  <si>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</si>
  <si>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</si>
  <si>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</si>
  <si>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</si>
  <si>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</si>
  <si>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</si>
  <si>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</si>
  <si>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</si>
  <si>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</si>
  <si>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</si>
  <si>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</si>
  <si>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</si>
  <si>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</si>
  <si>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</si>
  <si>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</si>
  <si>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</si>
  <si>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</si>
  <si>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</si>
  <si>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</si>
  <si>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</si>
  <si>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</si>
  <si>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</si>
  <si>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</si>
  <si>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</si>
  <si>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</si>
  <si>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</si>
  <si>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</si>
  <si>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</si>
  <si>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</si>
  <si>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</si>
  <si>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</si>
  <si>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</si>
  <si>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</si>
  <si>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</si>
  <si>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</si>
  <si>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</si>
  <si>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</si>
  <si>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</si>
  <si>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</si>
  <si>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</si>
  <si>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</si>
  <si>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</si>
  <si>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</si>
  <si>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</si>
  <si>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</si>
  <si>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</si>
  <si>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</si>
  <si>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</si>
  <si>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</si>
  <si>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</si>
  <si>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</si>
  <si>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</si>
  <si>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</si>
  <si>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</si>
  <si>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</si>
  <si>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</si>
  <si>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</si>
  <si>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</si>
  <si>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</si>
  <si>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</si>
  <si>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</si>
  <si>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</si>
  <si>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</si>
  <si>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</si>
  <si>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</si>
  <si>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</si>
  <si>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</si>
  <si>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</si>
  <si>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</si>
  <si>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</si>
  <si>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</si>
  <si>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</si>
  <si>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</si>
  <si>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</si>
  <si>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</si>
  <si>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</si>
  <si>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</si>
  <si>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</si>
  <si>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</si>
  <si>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</si>
  <si>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</si>
  <si>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</si>
  <si>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</si>
  <si>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</si>
  <si>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</si>
  <si>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</si>
  <si>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</si>
  <si>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</si>
  <si>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</si>
  <si>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</si>
  <si>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</si>
  <si>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</si>
  <si>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</si>
  <si>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</si>
  <si>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</si>
  <si>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</si>
  <si>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</si>
  <si>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</si>
  <si>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</si>
  <si>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</si>
  <si>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</si>
  <si>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</si>
  <si>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</si>
  <si>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</si>
  <si>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</si>
  <si>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</si>
  <si>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</si>
  <si>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</si>
  <si>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</si>
  <si>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</si>
  <si>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</si>
  <si>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</si>
  <si>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</si>
  <si>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</si>
  <si>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</si>
  <si>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</si>
  <si>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</si>
  <si>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</si>
  <si>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</si>
  <si>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</si>
  <si>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</si>
  <si>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</si>
  <si>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</si>
  <si>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</si>
  <si>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</si>
  <si>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</si>
  <si>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</si>
  <si>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</si>
  <si>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</si>
  <si>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</si>
  <si>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</si>
  <si>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</si>
  <si>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</si>
  <si>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</si>
  <si>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</si>
  <si>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</si>
  <si>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</si>
  <si>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</si>
  <si>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</si>
  <si>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</si>
  <si>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</si>
  <si>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</si>
  <si>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</si>
  <si>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</si>
  <si>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</si>
  <si>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</si>
  <si>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</si>
  <si>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</si>
  <si>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</si>
  <si>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</si>
  <si>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</si>
  <si>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</si>
  <si>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</si>
  <si>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</si>
  <si>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</si>
  <si>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</si>
  <si>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</si>
  <si>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</si>
  <si>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</si>
  <si>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</si>
  <si>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</si>
  <si>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</si>
  <si>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</si>
  <si>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</si>
  <si>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</si>
  <si>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</si>
  <si>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</si>
  <si>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</si>
  <si>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</si>
  <si>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</si>
  <si>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</si>
  <si>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</si>
  <si>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</si>
  <si>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</si>
  <si>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</si>
  <si>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</si>
  <si>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</si>
  <si>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</si>
  <si>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</si>
  <si>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</si>
  <si>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</si>
  <si>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</si>
  <si>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</si>
  <si>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</si>
  <si>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</si>
  <si>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</si>
  <si>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</si>
  <si>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</si>
  <si>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</si>
  <si>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</si>
  <si>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</si>
  <si>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</si>
  <si>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</si>
  <si>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</si>
  <si>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</si>
  <si>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</si>
  <si>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</si>
  <si>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</si>
  <si>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</si>
  <si>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</si>
  <si>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</si>
  <si>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</si>
  <si>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</si>
  <si>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</si>
  <si>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</si>
  <si>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</si>
  <si>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</si>
  <si>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</si>
  <si>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</si>
  <si>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</si>
  <si>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</si>
  <si>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</si>
  <si>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</si>
  <si>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</si>
  <si>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</si>
  <si>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</si>
  <si>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</si>
  <si>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</si>
  <si>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</si>
  <si>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</si>
  <si>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</si>
  <si>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</si>
  <si>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</si>
  <si>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</si>
  <si>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</si>
  <si>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</si>
  <si>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</si>
  <si>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</si>
  <si>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</si>
  <si>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</si>
  <si>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</si>
  <si>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</si>
  <si>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</si>
  <si>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</si>
  <si>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</si>
  <si>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</si>
  <si>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</si>
  <si>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</si>
  <si>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</si>
  <si>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</si>
  <si>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</si>
  <si>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</si>
  <si>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</si>
  <si>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</si>
  <si>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</si>
  <si>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</si>
  <si>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</si>
  <si>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</si>
  <si>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</si>
  <si>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</si>
  <si>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</si>
  <si>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</si>
  <si>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</si>
  <si>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</si>
  <si>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</si>
  <si>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</si>
  <si>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</si>
  <si>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</si>
  <si>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</si>
  <si>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</si>
  <si>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</si>
  <si>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</si>
  <si>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</si>
  <si>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</si>
  <si>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</si>
  <si>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</si>
  <si>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</si>
  <si>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</si>
  <si>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</si>
  <si>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</si>
  <si>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</si>
  <si>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</si>
  <si>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</si>
  <si>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</si>
  <si>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</si>
  <si>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</si>
  <si>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</si>
  <si>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</si>
  <si>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</si>
  <si>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</si>
  <si>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</si>
  <si>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</si>
  <si>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</si>
  <si>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</si>
  <si>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</si>
  <si>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</si>
  <si>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</si>
  <si>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</si>
  <si>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</si>
  <si>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</si>
  <si>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</si>
  <si>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</si>
  <si>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</si>
  <si>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</si>
  <si>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</si>
  <si>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</si>
  <si>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</si>
  <si>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</si>
  <si>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</si>
  <si>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</si>
  <si>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</si>
  <si>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</si>
  <si>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</si>
  <si>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</si>
  <si>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</si>
  <si>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</si>
  <si>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</si>
  <si>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</si>
  <si>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</si>
  <si>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</si>
  <si>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</si>
  <si>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</si>
  <si>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</si>
  <si>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</si>
  <si>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</si>
  <si>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</si>
  <si>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</si>
  <si>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</si>
  <si>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</si>
  <si>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</si>
  <si>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</si>
  <si>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</si>
  <si>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</si>
  <si>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</si>
  <si>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</si>
  <si>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</si>
  <si>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</si>
  <si>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</si>
  <si>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</si>
  <si>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</si>
  <si>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</si>
  <si>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</si>
  <si>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</si>
  <si>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</si>
  <si>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</si>
  <si>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</si>
  <si>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</si>
  <si>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</si>
  <si>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</si>
  <si>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</si>
  <si>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</si>
  <si>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</si>
  <si>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</si>
  <si>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</si>
  <si>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</si>
  <si>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</si>
  <si>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</si>
  <si>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</si>
  <si>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</si>
  <si>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</si>
  <si>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</si>
  <si>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</si>
  <si>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</si>
  <si>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</si>
  <si>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</si>
  <si>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</si>
  <si>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</si>
  <si>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</si>
  <si>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</si>
  <si>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</si>
  <si>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</si>
  <si>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</si>
  <si>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</si>
  <si>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</si>
  <si>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</si>
  <si>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</si>
  <si>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</si>
  <si>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</si>
  <si>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</si>
  <si>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</si>
  <si>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</si>
  <si>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</si>
  <si>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</si>
  <si>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</si>
  <si>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</si>
  <si>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</si>
  <si>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</si>
  <si>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</si>
  <si>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</si>
  <si>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</si>
  <si>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</si>
  <si>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</si>
  <si>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</si>
  <si>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</si>
  <si>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</si>
  <si>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</si>
  <si>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</si>
  <si>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</si>
  <si>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</si>
  <si>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</si>
  <si>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</si>
  <si>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</si>
  <si>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</si>
  <si>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</si>
  <si>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</si>
  <si>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</si>
  <si>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</si>
  <si>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</si>
  <si>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</si>
  <si>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</si>
  <si>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</si>
  <si>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</si>
  <si>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</si>
  <si>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</si>
  <si>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</si>
  <si>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</si>
  <si>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</si>
  <si>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</si>
  <si>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</si>
  <si>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</si>
  <si>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</si>
  <si>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</si>
  <si>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</si>
  <si>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</si>
  <si>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</si>
  <si>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</si>
  <si>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</si>
  <si>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</si>
  <si>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</si>
  <si>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</si>
  <si>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</si>
  <si>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</si>
  <si>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</si>
  <si>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</si>
  <si>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</si>
  <si>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</si>
  <si>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</si>
  <si>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</si>
  <si>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</si>
  <si>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</si>
  <si>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</si>
  <si>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</si>
  <si>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</si>
  <si>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</si>
  <si>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</si>
  <si>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</si>
  <si>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</si>
  <si>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</si>
  <si>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</si>
  <si>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</si>
  <si>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</si>
  <si>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</si>
  <si>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</si>
  <si>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</si>
  <si>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</si>
  <si>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</si>
  <si>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</si>
  <si>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</si>
  <si>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</si>
  <si>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</si>
  <si>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</si>
  <si>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</si>
  <si>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</si>
  <si>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</si>
  <si>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</si>
  <si>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</si>
  <si>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</si>
  <si>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</si>
  <si>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</si>
  <si>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</si>
  <si>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</si>
  <si>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</si>
  <si>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</si>
  <si>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</si>
  <si>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</si>
  <si>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</si>
  <si>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</si>
  <si>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</si>
  <si>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</si>
  <si>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</si>
  <si>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</si>
  <si>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</si>
  <si>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</si>
  <si>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</si>
  <si>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</si>
  <si>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</si>
  <si>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</si>
  <si>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</si>
  <si>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</si>
  <si>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</si>
  <si>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</si>
  <si>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</si>
  <si>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</si>
  <si>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</si>
  <si>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</si>
  <si>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</si>
  <si>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</si>
  <si>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</si>
  <si>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</si>
  <si>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</si>
  <si>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</si>
  <si>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</si>
  <si>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</si>
  <si>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</si>
  <si>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</si>
  <si>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</si>
  <si>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</si>
  <si>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</si>
  <si>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</si>
  <si>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</si>
  <si>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</si>
  <si>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</si>
  <si>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</si>
  <si>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</si>
  <si>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</si>
  <si>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</si>
  <si>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</si>
  <si>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</si>
  <si>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</si>
  <si>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</si>
  <si>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</si>
  <si>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</si>
  <si>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</si>
  <si>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</si>
  <si>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</si>
  <si>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</si>
  <si>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</si>
  <si>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</si>
  <si>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</si>
  <si>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</si>
  <si>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</si>
  <si>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</si>
  <si>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</si>
  <si>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</si>
  <si>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</si>
  <si>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</si>
  <si>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</si>
  <si>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</si>
  <si>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</si>
  <si>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</si>
  <si>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</si>
  <si>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</si>
  <si>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</si>
  <si>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</si>
  <si>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</si>
  <si>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</si>
  <si>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</si>
  <si>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</si>
  <si>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</si>
  <si>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</si>
  <si>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</si>
  <si>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</si>
  <si>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</si>
  <si>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</si>
  <si>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</si>
  <si>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</si>
  <si>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</si>
  <si>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</si>
  <si>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</si>
  <si>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</si>
  <si>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</si>
  <si>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</si>
  <si>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</si>
  <si>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</si>
  <si>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</si>
  <si>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</si>
  <si>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</si>
  <si>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</si>
  <si>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</si>
  <si>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</si>
  <si>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</si>
  <si>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</si>
  <si>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</si>
  <si>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</si>
  <si>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</si>
  <si>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</si>
  <si>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</si>
  <si>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</si>
  <si>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</si>
  <si>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</si>
  <si>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</si>
  <si>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</si>
  <si>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</si>
  <si>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</si>
  <si>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</si>
  <si>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</si>
  <si>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</si>
  <si>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</si>
  <si>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</si>
  <si>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</si>
  <si>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</si>
  <si>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</si>
  <si>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</si>
  <si>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</si>
  <si>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</si>
  <si>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</si>
  <si>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</si>
  <si>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</si>
  <si>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</si>
  <si>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</si>
  <si>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</si>
  <si>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</si>
  <si>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</si>
  <si>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</si>
  <si>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</si>
  <si>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</si>
  <si>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</si>
  <si>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</si>
  <si>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</si>
  <si>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</si>
  <si>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</si>
  <si>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</si>
  <si>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</si>
  <si>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</si>
  <si>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</si>
  <si>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</si>
  <si>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</si>
  <si>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</si>
  <si>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</si>
  <si>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</si>
  <si>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</si>
  <si>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</si>
  <si>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</si>
  <si>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</si>
  <si>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</si>
  <si>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</si>
  <si>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</si>
  <si>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</si>
  <si>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</si>
  <si>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</si>
  <si>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</si>
  <si>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</si>
  <si>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</si>
  <si>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</si>
  <si>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</si>
  <si>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</si>
  <si>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</si>
  <si>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</si>
  <si>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</si>
  <si>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</si>
  <si>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</si>
  <si>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</si>
  <si>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</si>
  <si>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</si>
  <si>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</si>
  <si>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</si>
  <si>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</si>
  <si>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</si>
  <si>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</si>
  <si>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</si>
  <si>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</si>
  <si>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</si>
  <si>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</si>
  <si>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</si>
  <si>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</si>
  <si>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</si>
  <si>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</si>
  <si>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</si>
  <si>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</si>
  <si>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</si>
  <si>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</si>
  <si>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</si>
  <si>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</si>
  <si>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</si>
  <si>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</si>
  <si>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</si>
  <si>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</si>
  <si>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</si>
  <si>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</si>
  <si>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</si>
  <si>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</si>
  <si>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</si>
  <si>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</si>
  <si>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</si>
  <si>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</si>
  <si>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</si>
  <si>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</si>
  <si>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</si>
  <si>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</si>
  <si>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</si>
  <si>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</si>
  <si>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</si>
  <si>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</si>
  <si>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</si>
  <si>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</si>
  <si>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</si>
  <si>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</si>
  <si>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</si>
  <si>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</si>
  <si>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</si>
  <si>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</si>
  <si>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</si>
  <si>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</si>
  <si>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</si>
  <si>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</si>
  <si>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</si>
  <si>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</si>
  <si>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</si>
  <si>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</si>
  <si>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</si>
  <si>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</si>
  <si>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</si>
  <si>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</si>
  <si>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</si>
  <si>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</si>
  <si>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</si>
  <si>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</si>
  <si>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</si>
  <si>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</si>
  <si>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</si>
  <si>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</si>
  <si>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</si>
  <si>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</si>
  <si>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</si>
  <si>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</si>
  <si>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</si>
  <si>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</si>
  <si>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</si>
  <si>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</si>
  <si>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</si>
  <si>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</si>
  <si>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</si>
  <si>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</si>
  <si>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</si>
  <si>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</si>
  <si>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</si>
  <si>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</si>
  <si>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</si>
  <si>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</si>
  <si>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</si>
  <si>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</si>
  <si>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</si>
  <si>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</si>
  <si>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</si>
  <si>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</si>
  <si>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</si>
  <si>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</si>
  <si>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</si>
  <si>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</si>
  <si>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</si>
  <si>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</si>
  <si>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</si>
  <si>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</si>
  <si>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</si>
  <si>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</si>
  <si>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</si>
  <si>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</si>
  <si>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</si>
  <si>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</si>
  <si>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</si>
  <si>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</si>
  <si>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</si>
  <si>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</si>
  <si>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</si>
  <si>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</si>
  <si>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</si>
  <si>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</si>
  <si>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</si>
  <si>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</si>
  <si>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</si>
  <si>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</si>
  <si>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</si>
  <si>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</si>
  <si>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</si>
  <si>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</si>
  <si>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</si>
  <si>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</si>
  <si>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</si>
  <si>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</si>
  <si>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</si>
  <si>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</si>
  <si>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</si>
  <si>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</si>
  <si>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</si>
  <si>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</si>
  <si>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</si>
  <si>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</si>
  <si>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</si>
  <si>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</si>
  <si>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</si>
  <si>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</si>
  <si>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</si>
  <si>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</si>
  <si>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</si>
  <si>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</si>
  <si>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</si>
  <si>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</si>
  <si>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</si>
  <si>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</si>
  <si>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</si>
  <si>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</si>
  <si>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</si>
  <si>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</si>
  <si>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</si>
  <si>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</si>
  <si>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</si>
  <si>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</si>
  <si>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</si>
  <si>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</si>
  <si>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</si>
  <si>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</si>
  <si>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</si>
  <si>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</si>
  <si>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</si>
  <si>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</si>
  <si>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</si>
  <si>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</si>
  <si>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</si>
  <si>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</si>
  <si>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</si>
  <si>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</si>
  <si>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</si>
  <si>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</si>
  <si>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</si>
  <si>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</si>
  <si>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</si>
  <si>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</si>
  <si>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</si>
  <si>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</si>
  <si>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</si>
  <si>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</si>
  <si>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</si>
  <si>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</si>
  <si>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</si>
  <si>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</si>
  <si>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</si>
  <si>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</si>
  <si>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</si>
  <si>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</si>
  <si>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</si>
  <si>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</si>
  <si>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</si>
  <si>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</si>
  <si>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</si>
  <si>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</si>
  <si>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</si>
  <si>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</si>
  <si>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</si>
  <si>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</si>
  <si>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</si>
  <si>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</si>
  <si>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</si>
  <si>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</si>
  <si>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</si>
  <si>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</si>
  <si>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</si>
  <si>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</si>
  <si>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</si>
  <si>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</si>
  <si>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</si>
  <si>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</si>
  <si>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</si>
  <si>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</si>
  <si>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</si>
  <si>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</si>
  <si>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</si>
  <si>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</si>
  <si>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</si>
  <si>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</si>
  <si>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</si>
  <si>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</si>
  <si>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</si>
  <si>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</si>
  <si>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</si>
  <si>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</si>
  <si>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</si>
  <si>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</si>
  <si>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</si>
  <si>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</si>
  <si>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</si>
  <si>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</si>
  <si>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</si>
  <si>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</si>
  <si>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</si>
  <si>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</si>
  <si>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</si>
  <si>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</si>
  <si>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</si>
  <si>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</si>
  <si>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</si>
  <si>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</si>
  <si>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</si>
  <si>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</si>
  <si>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</si>
  <si>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</si>
  <si>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</si>
  <si>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</si>
  <si>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</si>
  <si>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</si>
  <si>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</si>
  <si>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</si>
  <si>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</si>
  <si>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</si>
  <si>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</si>
  <si>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</si>
  <si>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</si>
  <si>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</si>
  <si>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</si>
  <si>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</si>
  <si>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</si>
  <si>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</si>
  <si>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</si>
  <si>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</si>
  <si>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</si>
  <si>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</si>
  <si>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</si>
  <si>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</si>
  <si>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</si>
  <si>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</si>
  <si>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</si>
  <si>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</si>
  <si>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</si>
  <si>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</si>
  <si>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</si>
  <si>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</si>
  <si>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</si>
  <si>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</si>
  <si>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</si>
  <si>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</si>
  <si>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</si>
  <si>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</si>
  <si>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</si>
  <si>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</si>
  <si>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</si>
  <si>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</si>
  <si>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</si>
  <si>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</si>
  <si>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</si>
  <si>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</si>
  <si>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</si>
  <si>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</si>
  <si>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</si>
  <si>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</si>
  <si>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</si>
  <si>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</si>
  <si>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</si>
  <si>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</si>
  <si>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</si>
  <si>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</si>
  <si>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</si>
  <si>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</si>
  <si>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</si>
  <si>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</si>
  <si>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</si>
  <si>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</si>
  <si>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</si>
  <si>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</si>
  <si>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</si>
  <si>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</si>
  <si>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</si>
  <si>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</si>
  <si>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</si>
  <si>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</si>
  <si>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</si>
  <si>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</si>
  <si>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</si>
  <si>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</si>
  <si>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</si>
  <si>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</si>
  <si>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</si>
  <si>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</si>
  <si>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</si>
  <si>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</si>
  <si>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</si>
  <si>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</si>
  <si>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</si>
  <si>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</si>
  <si>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</si>
  <si>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</si>
  <si>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</si>
  <si>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</si>
  <si>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</si>
  <si>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</si>
  <si>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</si>
  <si>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</si>
  <si>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</si>
  <si>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</si>
  <si>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</si>
  <si>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</si>
  <si>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</si>
  <si>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</si>
  <si>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</si>
  <si>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</si>
  <si>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</si>
  <si>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</si>
  <si>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</si>
  <si>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</si>
  <si>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</si>
  <si>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</si>
  <si>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</si>
  <si>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</si>
  <si>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</si>
  <si>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</si>
  <si>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</si>
  <si>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</si>
  <si>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</si>
  <si>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</si>
  <si>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</si>
  <si>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</si>
  <si>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</si>
  <si>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</si>
  <si>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</si>
  <si>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</si>
  <si>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</si>
  <si>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</si>
  <si>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</si>
  <si>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</si>
  <si>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</si>
  <si>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</si>
  <si>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</si>
  <si>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</si>
  <si>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</si>
  <si>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</si>
  <si>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</si>
  <si>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</si>
  <si>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</si>
  <si>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</si>
  <si>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</si>
  <si>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</si>
  <si>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</si>
  <si>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</si>
  <si>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</si>
  <si>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</si>
  <si>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</si>
  <si>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</si>
  <si>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</si>
  <si>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</si>
  <si>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</si>
  <si>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</si>
  <si>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</si>
  <si>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</si>
  <si>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</si>
  <si>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</si>
  <si>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</si>
  <si>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</si>
  <si>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</si>
  <si>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</si>
  <si>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</si>
  <si>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</si>
  <si>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</si>
  <si>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</si>
  <si>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</si>
  <si>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</si>
  <si>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</si>
  <si>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</si>
  <si>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</si>
  <si>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</si>
  <si>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</si>
  <si>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</si>
  <si>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</si>
  <si>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</si>
  <si>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</si>
  <si>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</si>
  <si>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</si>
  <si>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</si>
  <si>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</si>
  <si>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</si>
  <si>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</si>
  <si>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</si>
  <si>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</si>
  <si>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</si>
  <si>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</si>
  <si>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</si>
  <si>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</si>
  <si>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</si>
  <si>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</si>
  <si>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</si>
  <si>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</si>
  <si>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</si>
  <si>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</si>
  <si>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</si>
  <si>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</si>
  <si>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</si>
  <si>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</si>
  <si>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</si>
  <si>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</si>
  <si>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</si>
  <si>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</si>
  <si>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</si>
  <si>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</si>
  <si>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</si>
  <si>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</si>
  <si>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</si>
  <si>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</si>
  <si>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</si>
  <si>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</si>
  <si>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</si>
  <si>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</si>
  <si>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</si>
  <si>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</si>
  <si>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</si>
  <si>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</si>
  <si>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</si>
  <si>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</si>
  <si>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</si>
  <si>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</si>
  <si>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</si>
  <si>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</si>
  <si>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</si>
  <si>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</si>
  <si>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</si>
  <si>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</si>
  <si>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</si>
  <si>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</si>
  <si>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</si>
  <si>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</si>
  <si>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</si>
  <si>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</si>
  <si>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</si>
  <si>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</si>
  <si>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</si>
  <si>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</si>
  <si>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</si>
  <si>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</si>
  <si>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</si>
  <si>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</si>
  <si>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</si>
  <si>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</si>
  <si>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</si>
  <si>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</si>
  <si>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</si>
  <si>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</si>
  <si>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</si>
  <si>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</si>
  <si>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</si>
  <si>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</si>
  <si>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</si>
  <si>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</si>
  <si>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</si>
  <si>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</si>
  <si>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</si>
  <si>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</si>
  <si>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</si>
  <si>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</si>
  <si>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</si>
  <si>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</si>
  <si>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</si>
  <si>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</si>
  <si>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</si>
  <si>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</si>
  <si>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</si>
  <si>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</si>
  <si>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</si>
  <si>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</si>
  <si>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</si>
  <si>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</si>
  <si>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</si>
  <si>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</si>
  <si>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</si>
  <si>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</si>
  <si>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</si>
  <si>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</si>
  <si>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</si>
  <si>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</si>
  <si>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</si>
  <si>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</si>
  <si>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</si>
  <si>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</si>
  <si>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</si>
  <si>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</si>
  <si>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</si>
  <si>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</si>
  <si>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</si>
  <si>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</si>
  <si>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</si>
  <si>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</si>
  <si>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</si>
  <si>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</si>
  <si>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</si>
  <si>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</si>
  <si>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</si>
  <si>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</si>
  <si>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</si>
  <si>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</si>
  <si>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</si>
  <si>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</si>
  <si>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</si>
  <si>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</si>
  <si>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</si>
  <si>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</si>
  <si>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</si>
  <si>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</si>
  <si>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</si>
  <si>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</si>
  <si>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</si>
  <si>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</si>
  <si>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</si>
  <si>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</si>
  <si>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</si>
  <si>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</si>
  <si>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</si>
  <si>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</si>
  <si>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</si>
  <si>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</si>
  <si>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</si>
  <si>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</si>
  <si>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</si>
  <si>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</si>
  <si>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</si>
  <si>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</si>
  <si>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</si>
  <si>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</si>
  <si>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</si>
  <si>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</si>
  <si>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</si>
  <si>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</si>
  <si>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</si>
  <si>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</si>
  <si>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</si>
  <si>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</si>
  <si>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</si>
  <si>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</si>
  <si>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</si>
  <si>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</si>
  <si>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</si>
  <si>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</si>
  <si>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</si>
  <si>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</si>
  <si>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</si>
  <si>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</si>
  <si>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</si>
  <si>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</si>
  <si>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</si>
  <si>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</si>
  <si>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</si>
  <si>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</si>
  <si>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</si>
  <si>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</si>
  <si>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</si>
  <si>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</si>
  <si>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</si>
  <si>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</si>
  <si>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</si>
  <si>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</si>
  <si>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</si>
  <si>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</si>
  <si>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</si>
  <si>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</si>
  <si>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</si>
  <si>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</si>
  <si>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</si>
  <si>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</si>
  <si>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</si>
  <si>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</si>
  <si>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</si>
  <si>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</si>
  <si>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</si>
  <si>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</si>
  <si>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</si>
  <si>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</si>
  <si>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</si>
  <si>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</si>
  <si>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</si>
  <si>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</si>
  <si>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</si>
  <si>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</si>
  <si>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</si>
  <si>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</si>
  <si>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</si>
  <si>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</si>
  <si>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</si>
  <si>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</si>
  <si>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</si>
  <si>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</si>
  <si>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</si>
  <si>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</si>
  <si>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</si>
  <si>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</si>
  <si>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</si>
  <si>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</si>
  <si>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</si>
  <si>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</si>
  <si>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</si>
  <si>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</si>
  <si>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</si>
  <si>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</si>
  <si>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</si>
  <si>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</si>
  <si>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</si>
  <si>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</si>
  <si>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</si>
  <si>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</si>
  <si>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</si>
  <si>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</si>
  <si>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</si>
  <si>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</si>
  <si>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</si>
  <si>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</si>
  <si>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</si>
  <si>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</si>
  <si>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</si>
  <si>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</si>
  <si>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</si>
  <si>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</si>
  <si>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</si>
  <si>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</si>
  <si>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</si>
  <si>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</si>
  <si>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</si>
  <si>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</si>
  <si>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</si>
  <si>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</si>
  <si>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</si>
  <si>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</si>
  <si>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</si>
  <si>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</si>
  <si>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</si>
  <si>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</si>
  <si>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</si>
  <si>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</si>
  <si>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</si>
  <si>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</si>
  <si>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</si>
  <si>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</si>
  <si>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</si>
  <si>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</si>
  <si>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</si>
  <si>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</si>
  <si>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</si>
  <si>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</si>
  <si>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</si>
  <si>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</si>
  <si>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</si>
  <si>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</si>
  <si>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</si>
  <si>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</si>
  <si>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</si>
  <si>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</si>
  <si>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</si>
  <si>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</si>
  <si>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</si>
  <si>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</si>
  <si>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</si>
  <si>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</si>
  <si>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</si>
  <si>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</si>
  <si>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</si>
  <si>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</si>
  <si>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</si>
  <si>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</si>
  <si>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</si>
  <si>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</si>
  <si>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</si>
  <si>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</si>
  <si>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</si>
  <si>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</si>
  <si>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</si>
  <si>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</si>
  <si>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</si>
  <si>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</si>
  <si>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</si>
  <si>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</si>
  <si>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</si>
  <si>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</si>
  <si>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</si>
  <si>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</si>
  <si>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</si>
  <si>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</si>
  <si>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</si>
  <si>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</si>
  <si>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</si>
  <si>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</si>
  <si>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</si>
  <si>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</si>
  <si>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</si>
  <si>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</si>
  <si>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</si>
  <si>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</si>
  <si>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</si>
  <si>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</si>
  <si>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</si>
  <si>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</si>
  <si>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</si>
  <si>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</si>
  <si>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</si>
  <si>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</si>
  <si>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</si>
  <si>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</si>
  <si>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</si>
  <si>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</si>
  <si>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</si>
  <si>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</si>
  <si>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</si>
  <si>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</si>
  <si>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</si>
  <si>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</si>
  <si>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</si>
  <si>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</si>
  <si>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</si>
  <si>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</si>
  <si>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</si>
  <si>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</si>
  <si>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</si>
  <si>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</si>
  <si>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</si>
  <si>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</si>
  <si>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</si>
  <si>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</si>
  <si>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</si>
  <si>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</si>
  <si>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</si>
  <si>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</si>
  <si>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</si>
  <si>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</si>
  <si>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</si>
  <si>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</si>
  <si>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</si>
  <si>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</si>
  <si>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</si>
  <si>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</si>
  <si>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</si>
  <si>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</si>
  <si>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</si>
  <si>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</si>
  <si>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</si>
  <si>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</si>
  <si>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</si>
  <si>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</si>
  <si>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</si>
  <si>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</si>
  <si>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</si>
  <si>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</si>
  <si>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</si>
  <si>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</si>
  <si>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</si>
  <si>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</si>
  <si>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</si>
  <si>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</si>
  <si>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</si>
  <si>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</si>
  <si>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</si>
  <si>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</si>
  <si>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</si>
  <si>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</si>
  <si>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</si>
  <si>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</si>
  <si>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</si>
  <si>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</si>
  <si>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</si>
  <si>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</si>
  <si>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</si>
  <si>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</si>
  <si>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</si>
  <si>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</si>
  <si>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</si>
  <si>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</si>
  <si>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</si>
  <si>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</si>
  <si>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</si>
  <si>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</si>
  <si>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</si>
  <si>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</si>
  <si>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</si>
  <si>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</si>
  <si>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</si>
  <si>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</si>
  <si>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</si>
  <si>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</si>
  <si>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</si>
  <si>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</si>
  <si>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</si>
  <si>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</si>
  <si>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</si>
  <si>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</si>
  <si>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</si>
  <si>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</si>
  <si>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</si>
  <si>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</si>
  <si>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</si>
  <si>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</si>
  <si>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</si>
  <si>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</si>
  <si>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</si>
  <si>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</si>
  <si>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</si>
  <si>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</si>
  <si>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</si>
  <si>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</si>
  <si>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</si>
  <si>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</si>
  <si>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</si>
  <si>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</si>
  <si>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</si>
  <si>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</si>
  <si>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</si>
  <si>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</si>
  <si>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</si>
  <si>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</si>
  <si>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</si>
  <si>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</si>
  <si>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</si>
  <si>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</si>
  <si>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</si>
  <si>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</si>
  <si>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</si>
  <si>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</si>
  <si>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</si>
  <si>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</si>
  <si>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</si>
  <si>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</si>
  <si>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</si>
  <si>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</si>
  <si>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</si>
  <si>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</si>
  <si>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</si>
  <si>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</si>
  <si>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</si>
  <si>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</si>
  <si>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</si>
  <si>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</si>
  <si>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</si>
  <si>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</si>
  <si>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</si>
  <si>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</si>
  <si>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</si>
  <si>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</si>
  <si>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</si>
  <si>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</si>
  <si>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</si>
  <si>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</si>
  <si>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</si>
  <si>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</si>
  <si>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</si>
  <si>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</si>
  <si>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</si>
  <si>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</si>
  <si>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</si>
  <si>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</si>
  <si>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</si>
  <si>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</si>
  <si>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</si>
  <si>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</si>
  <si>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</si>
  <si>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</si>
  <si>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</si>
  <si>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</si>
  <si>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</si>
  <si>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</si>
  <si>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</si>
  <si>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</si>
  <si>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</si>
  <si>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</si>
  <si>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</si>
  <si>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</si>
  <si>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</si>
  <si>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</si>
  <si>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</si>
  <si>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</si>
  <si>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</si>
  <si>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</si>
  <si>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</si>
  <si>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</si>
  <si>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</si>
  <si>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</si>
  <si>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</si>
  <si>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</si>
  <si>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</si>
  <si>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</si>
  <si>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</si>
  <si>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</si>
  <si>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</si>
  <si>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</si>
  <si>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</si>
  <si>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</si>
  <si>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</si>
  <si>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</si>
  <si>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</si>
  <si>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</si>
  <si>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</si>
  <si>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</si>
  <si>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</si>
  <si>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</si>
  <si>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</si>
  <si>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</si>
  <si>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</si>
  <si>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</si>
  <si>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</si>
  <si>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</si>
  <si>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</si>
  <si>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</si>
  <si>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</si>
  <si>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</si>
  <si>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</si>
  <si>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</si>
  <si>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</si>
  <si>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</si>
  <si>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</si>
  <si>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</si>
  <si>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</si>
  <si>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</si>
  <si>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</si>
  <si>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</si>
  <si>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</si>
  <si>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</si>
  <si>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</si>
  <si>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</si>
  <si>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</si>
  <si>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</si>
  <si>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</si>
  <si>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</si>
  <si>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</si>
  <si>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</si>
  <si>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</si>
  <si>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</si>
  <si>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</si>
  <si>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</si>
  <si>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</si>
  <si>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</si>
  <si>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</si>
  <si>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</si>
  <si>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</si>
  <si>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</si>
  <si>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</si>
  <si>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</si>
  <si>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</si>
  <si>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</si>
  <si>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</si>
  <si>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</si>
  <si>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</si>
  <si>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</si>
  <si>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</si>
  <si>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</si>
  <si>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</si>
  <si>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</si>
  <si>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</si>
  <si>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</si>
  <si>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</si>
  <si>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</si>
  <si>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</si>
  <si>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</si>
  <si>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</si>
  <si>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</si>
  <si>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</si>
  <si>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</si>
  <si>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</si>
  <si>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</si>
  <si>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</si>
  <si>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</si>
  <si>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</si>
  <si>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</si>
  <si>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</si>
  <si>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</si>
  <si>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</si>
  <si>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</si>
  <si>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</si>
  <si>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</si>
  <si>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</si>
  <si>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</si>
  <si>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</si>
  <si>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</si>
  <si>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</si>
  <si>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</si>
  <si>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</si>
  <si>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</si>
  <si>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</si>
  <si>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</si>
  <si>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</si>
  <si>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</si>
  <si>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</si>
  <si>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</si>
  <si>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</si>
  <si>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</si>
  <si>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</si>
  <si>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</si>
  <si>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</si>
  <si>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</si>
  <si>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</si>
  <si>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</si>
  <si>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</si>
  <si>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</si>
  <si>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</si>
  <si>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</si>
  <si>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</si>
  <si>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</si>
  <si>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</si>
  <si>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</si>
  <si>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</si>
  <si>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</si>
  <si>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</si>
  <si>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</si>
  <si>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</si>
  <si>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</si>
  <si>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</si>
  <si>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</si>
  <si>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</si>
  <si>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</si>
  <si>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</si>
  <si>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</si>
  <si>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</si>
  <si>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</si>
  <si>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</si>
  <si>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</si>
  <si>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</si>
  <si>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</si>
  <si>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</si>
  <si>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</si>
  <si>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</si>
  <si>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</si>
  <si>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</si>
  <si>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</si>
  <si>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</si>
  <si>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</si>
  <si>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</si>
  <si>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</si>
  <si>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</si>
  <si>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</si>
  <si>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</si>
  <si>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</si>
  <si>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</si>
  <si>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</si>
  <si>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</si>
  <si>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</si>
  <si>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</si>
  <si>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</si>
  <si>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</si>
  <si>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</si>
  <si>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</si>
  <si>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</si>
  <si>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</si>
  <si>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</si>
  <si>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</si>
  <si>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</si>
  <si>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</si>
  <si>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</si>
  <si>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</si>
  <si>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</si>
  <si>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</si>
  <si>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</si>
  <si>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</si>
  <si>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</si>
  <si>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</si>
  <si>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</si>
  <si>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</si>
  <si>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</si>
  <si>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</si>
  <si>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</si>
  <si>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</si>
  <si>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</si>
  <si>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</si>
  <si>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</si>
  <si>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</si>
  <si>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</si>
  <si>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</si>
  <si>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</si>
  <si>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</si>
  <si>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</si>
  <si>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</si>
  <si>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</si>
  <si>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</si>
  <si>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</si>
  <si>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</si>
  <si>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</si>
  <si>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</si>
  <si>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</si>
  <si>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</si>
  <si>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</si>
  <si>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</si>
  <si>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</si>
  <si>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</si>
  <si>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</si>
  <si>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</si>
  <si>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</si>
  <si>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</si>
  <si>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</si>
  <si>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</si>
  <si>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</si>
  <si>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</si>
  <si>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</si>
  <si>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</si>
  <si>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</si>
  <si>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</si>
  <si>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</si>
  <si>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</si>
  <si>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</si>
  <si>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</si>
  <si>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</si>
  <si>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</si>
  <si>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</si>
  <si>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</si>
  <si>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</si>
  <si>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</si>
  <si>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</si>
  <si>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</si>
  <si>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</si>
  <si>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</si>
  <si>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</si>
  <si>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</si>
  <si>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</si>
  <si>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</si>
  <si>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</si>
  <si>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</si>
  <si>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</si>
  <si>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</si>
  <si>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</si>
  <si>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</si>
  <si>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</si>
  <si>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</si>
  <si>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</si>
  <si>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</si>
  <si>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</si>
  <si>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</si>
  <si>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</si>
  <si>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</si>
  <si>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</si>
  <si>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</si>
  <si>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</si>
  <si>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</si>
  <si>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</si>
  <si>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</si>
  <si>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</si>
  <si>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</si>
  <si>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</si>
  <si>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</si>
  <si>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</si>
  <si>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</si>
  <si>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</si>
  <si>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</si>
  <si>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</si>
  <si>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</si>
  <si>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</si>
  <si>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</si>
  <si>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</si>
  <si>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</si>
  <si>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</si>
  <si>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</si>
  <si>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</si>
  <si>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</si>
  <si>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</si>
  <si>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</si>
  <si>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</si>
  <si>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</si>
  <si>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</si>
  <si>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</si>
  <si>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</si>
  <si>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</si>
  <si>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</si>
  <si>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</si>
  <si>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</si>
  <si>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</si>
  <si>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</si>
  <si>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</si>
  <si>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</si>
  <si>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</si>
  <si>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</si>
  <si>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</si>
  <si>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</si>
  <si>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</si>
  <si>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</si>
  <si>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</si>
  <si>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</si>
  <si>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</si>
  <si>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</si>
  <si>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</si>
  <si>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</si>
  <si>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</si>
  <si>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</si>
  <si>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</si>
  <si>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</si>
  <si>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</si>
  <si>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</si>
  <si>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</si>
  <si>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</si>
  <si>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</si>
  <si>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</si>
  <si>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</si>
  <si>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</si>
  <si>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</si>
  <si>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</si>
  <si>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</si>
  <si>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</si>
  <si>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</si>
  <si>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</si>
  <si>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</si>
  <si>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Moore &amp; Simonin, PC</t>
  </si>
  <si>
    <t>3636 North Belt West</t>
  </si>
  <si>
    <t>Belleville</t>
  </si>
  <si>
    <t>618-233-5049</t>
  </si>
  <si>
    <t>618-233-1061</t>
  </si>
  <si>
    <t>mooresimonin@mrsaccountants.com</t>
  </si>
  <si>
    <t>060-004566</t>
  </si>
  <si>
    <t>IL</t>
  </si>
  <si>
    <t>Robert E. Moore, CPA</t>
  </si>
  <si>
    <t>Washington</t>
  </si>
  <si>
    <t>P.O. Box 130</t>
  </si>
  <si>
    <t>Irvington</t>
  </si>
  <si>
    <t>Debt Certificate</t>
  </si>
  <si>
    <t>Egyptian Trust</t>
  </si>
  <si>
    <t>KSED</t>
  </si>
  <si>
    <t>Page 14, Line 272: NSLP Grant - $3,335.</t>
  </si>
  <si>
    <t>Whether the School District had the resources to prepare their financial statements in accordance with U.S. generally accepted accounting principles or another comprehensive basis of accounting for the year ended June 30, 2017.</t>
  </si>
  <si>
    <t>We noted that the School District was not able to prepare their financial statements in accordance with U.S. generally accepted accounting principles or another comprehensive basis of accounting for the year ended June 30, 2017.</t>
  </si>
  <si>
    <t>The School District does not have internal control over their financial reporting.</t>
  </si>
  <si>
    <t>The School District is unable to prepare their financial statements in accordance with U.S. generally accepted accounting principles or another comprehensive basis of accounting for the year ended June 30, 2017.</t>
  </si>
  <si>
    <t>The District is able to prepare its financial reports, but lacks the resources of research, study and apply all new reporting standards necessary to complete the related notes and exhibits.</t>
  </si>
  <si>
    <t>To study the cost versus benefit of providing the necessary education and training to staff in order to prepare the financial statements in accordance with another comprehensive basis of accounting.</t>
  </si>
  <si>
    <t>Management plans to study the cost versus benefit of providing the necessary education and training to staff in order to prepare the financial statements in accordance with another comprehensive basis of accounting.</t>
  </si>
  <si>
    <t>The District is not able to prepare its financial statements in accordance with U.S. generally accepted accounting principles or another comprehensive basis of accounting.</t>
  </si>
  <si>
    <t>The District will study the cost versus benefit of providing the necessary education and training to staff, alternatively continue to use their auditor to prepare all necessary financial statement disclosures.</t>
  </si>
  <si>
    <t>David Schulte</t>
  </si>
  <si>
    <t>N/A</t>
  </si>
  <si>
    <t>Irvington CCSD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</si>
</sst>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19050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41" t="s">
        <v>466</v>
      </c>
      <c r="J1" s="2142"/>
      <c r="K1" s="2142"/>
      <c r="L1" s="2142"/>
      <c r="M1" s="2142"/>
      <c r="N1" s="2142"/>
      <c r="O1" s="2142"/>
      <c r="P1" s="2142"/>
      <c r="Q1" s="2142"/>
      <c r="R1" s="2142"/>
      <c r="S1" s="2142"/>
    </row>
    <row r="2" spans="1:28" ht="12" customHeight="1" x14ac:dyDescent="0.2">
      <c r="A2" s="201" t="s">
        <v>1867</v>
      </c>
      <c r="D2" s="202"/>
      <c r="I2" s="2143" t="s">
        <v>1133</v>
      </c>
      <c r="J2" s="2142"/>
      <c r="K2" s="2142"/>
      <c r="L2" s="2142"/>
      <c r="M2" s="2142"/>
      <c r="N2" s="2142"/>
      <c r="O2" s="2142"/>
      <c r="P2" s="2142"/>
      <c r="Q2" s="2142"/>
      <c r="R2" s="2142"/>
      <c r="S2" s="2142"/>
    </row>
    <row r="3" spans="1:28" ht="12" customHeight="1" x14ac:dyDescent="0.2">
      <c r="A3" s="1816" t="s">
        <v>1950</v>
      </c>
      <c r="B3" s="1817"/>
      <c r="C3" s="1817"/>
      <c r="D3" s="1818"/>
      <c r="I3" s="2143" t="s">
        <v>55</v>
      </c>
      <c r="J3" s="2142"/>
      <c r="K3" s="2142"/>
      <c r="L3" s="2142"/>
      <c r="M3" s="2142"/>
      <c r="N3" s="2142"/>
      <c r="O3" s="2142"/>
      <c r="P3" s="2142"/>
      <c r="Q3" s="2142"/>
      <c r="R3" s="2142"/>
      <c r="S3" s="2142"/>
    </row>
    <row r="4" spans="1:28" ht="12" customHeight="1" x14ac:dyDescent="0.2">
      <c r="A4" s="191"/>
      <c r="I4" s="2143" t="s">
        <v>604</v>
      </c>
      <c r="J4" s="2142"/>
      <c r="K4" s="2142"/>
      <c r="L4" s="2142"/>
      <c r="M4" s="2142"/>
      <c r="N4" s="2142"/>
      <c r="O4" s="2142"/>
      <c r="P4" s="2142"/>
      <c r="Q4" s="2142"/>
      <c r="R4" s="2142"/>
      <c r="S4" s="2142"/>
    </row>
    <row r="5" spans="1:28" ht="14.1" customHeight="1" x14ac:dyDescent="0.2">
      <c r="B5" s="441" t="s">
        <v>2093</v>
      </c>
      <c r="C5" s="178" t="s">
        <v>1061</v>
      </c>
      <c r="D5" s="362"/>
      <c r="E5" s="362"/>
      <c r="H5" s="192"/>
      <c r="I5" s="2151" t="s">
        <v>769</v>
      </c>
      <c r="J5" s="2150"/>
      <c r="K5" s="2150"/>
      <c r="L5" s="2150"/>
      <c r="M5" s="2150"/>
      <c r="N5" s="2150"/>
      <c r="O5" s="2150"/>
      <c r="P5" s="2150"/>
      <c r="Q5" s="2150"/>
      <c r="R5" s="2150"/>
      <c r="S5" s="2150"/>
    </row>
    <row r="6" spans="1:28" ht="14.1" customHeight="1" x14ac:dyDescent="0.2">
      <c r="B6" s="441"/>
      <c r="C6" s="178" t="s">
        <v>1062</v>
      </c>
      <c r="D6" s="362"/>
      <c r="E6" s="362"/>
      <c r="I6" s="2149" t="s">
        <v>1029</v>
      </c>
      <c r="J6" s="2150"/>
      <c r="K6" s="2150"/>
      <c r="L6" s="2150"/>
      <c r="M6" s="2150"/>
      <c r="N6" s="2150"/>
      <c r="O6" s="2150"/>
      <c r="P6" s="2150"/>
      <c r="Q6" s="2150"/>
      <c r="R6" s="2150"/>
      <c r="S6" s="2150"/>
    </row>
    <row r="7" spans="1:28" ht="12.2" customHeight="1" x14ac:dyDescent="0.2">
      <c r="I7" s="2144">
        <v>42916</v>
      </c>
      <c r="J7" s="2145"/>
      <c r="K7" s="2145"/>
      <c r="L7" s="2145"/>
      <c r="M7" s="2145"/>
      <c r="N7" s="2145"/>
      <c r="O7" s="2145"/>
      <c r="P7" s="2145"/>
      <c r="Q7" s="2145"/>
      <c r="R7" s="2145"/>
      <c r="S7" s="214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6" t="s">
        <v>763</v>
      </c>
      <c r="J9" s="2147"/>
      <c r="K9" s="2147"/>
      <c r="L9" s="2147"/>
      <c r="M9" s="2147"/>
      <c r="N9" s="2147"/>
      <c r="O9" s="2147"/>
      <c r="P9" s="2147"/>
      <c r="Q9" s="2147"/>
      <c r="R9" s="2147"/>
      <c r="S9" s="2148"/>
      <c r="T9" s="2162" t="s">
        <v>613</v>
      </c>
      <c r="U9" s="2163"/>
      <c r="V9" s="2163"/>
      <c r="W9" s="2163"/>
      <c r="X9" s="2163"/>
      <c r="Y9" s="2163"/>
      <c r="Z9" s="2163"/>
      <c r="AA9" s="2164"/>
    </row>
    <row r="10" spans="1:28" ht="13.5" customHeight="1" x14ac:dyDescent="0.2">
      <c r="A10" s="2169" t="s">
        <v>764</v>
      </c>
      <c r="B10" s="2170"/>
      <c r="C10" s="2170"/>
      <c r="D10" s="2170"/>
      <c r="E10" s="2170"/>
      <c r="F10" s="2170"/>
      <c r="G10" s="2170"/>
      <c r="H10" s="2171"/>
      <c r="I10" s="182"/>
      <c r="J10" s="183"/>
      <c r="K10" s="181"/>
      <c r="R10" s="183"/>
      <c r="S10" s="183"/>
      <c r="T10" s="2165"/>
      <c r="U10" s="2150"/>
      <c r="V10" s="2150"/>
      <c r="W10" s="2150"/>
      <c r="X10" s="2150"/>
      <c r="Y10" s="2150"/>
      <c r="Z10" s="2150"/>
      <c r="AA10" s="2156"/>
    </row>
    <row r="11" spans="1:28" ht="14.25" customHeight="1" x14ac:dyDescent="0.2">
      <c r="A11" s="2172" t="s">
        <v>1109</v>
      </c>
      <c r="B11" s="2173"/>
      <c r="C11" s="2173"/>
      <c r="D11" s="2173"/>
      <c r="E11" s="2173"/>
      <c r="F11" s="2173"/>
      <c r="G11" s="2173"/>
      <c r="H11" s="2174"/>
      <c r="I11" s="180"/>
      <c r="J11" s="343"/>
      <c r="K11" s="180"/>
      <c r="O11" s="1702" t="s">
        <v>2093</v>
      </c>
      <c r="P11" s="378" t="s">
        <v>223</v>
      </c>
      <c r="Q11" s="183"/>
      <c r="R11" s="181"/>
      <c r="S11" s="180"/>
      <c r="T11" s="2166"/>
      <c r="U11" s="2167"/>
      <c r="V11" s="2167"/>
      <c r="W11" s="2167"/>
      <c r="X11" s="2167"/>
      <c r="Y11" s="2167"/>
      <c r="Z11" s="2167"/>
      <c r="AA11" s="2168"/>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5">
        <v>13095011004</v>
      </c>
      <c r="B13" s="2176"/>
      <c r="C13" s="2176"/>
      <c r="D13" s="2176"/>
      <c r="E13" s="2176"/>
      <c r="F13" s="2176"/>
      <c r="G13" s="2176"/>
      <c r="H13" s="2177"/>
      <c r="I13" s="184"/>
      <c r="J13" s="183"/>
      <c r="K13" s="181"/>
      <c r="L13" s="183"/>
      <c r="M13" s="183"/>
      <c r="N13" s="183"/>
      <c r="O13" s="183"/>
      <c r="P13" s="183"/>
      <c r="Q13" s="183"/>
      <c r="R13" s="183"/>
      <c r="S13" s="183"/>
      <c r="T13" s="2180" t="s">
        <v>2094</v>
      </c>
      <c r="U13" s="2181"/>
      <c r="V13" s="2181"/>
      <c r="W13" s="2181"/>
      <c r="X13" s="2181"/>
      <c r="Y13" s="2182"/>
      <c r="Z13" s="2182"/>
      <c r="AA13" s="2183"/>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29" t="s">
        <v>2103</v>
      </c>
      <c r="B15" s="2178"/>
      <c r="C15" s="2178"/>
      <c r="D15" s="2178"/>
      <c r="E15" s="2178"/>
      <c r="F15" s="2178"/>
      <c r="G15" s="2178"/>
      <c r="H15" s="2179"/>
      <c r="T15" s="2110" t="s">
        <v>2102</v>
      </c>
      <c r="U15" s="2131"/>
      <c r="V15" s="2131"/>
      <c r="W15" s="2131"/>
      <c r="X15" s="2131"/>
      <c r="Y15" s="2184"/>
      <c r="Z15" s="2184"/>
      <c r="AA15" s="218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5" t="s">
        <v>2121</v>
      </c>
      <c r="B17" s="2136"/>
      <c r="C17" s="2136"/>
      <c r="D17" s="2136"/>
      <c r="E17" s="2136"/>
      <c r="F17" s="2136"/>
      <c r="G17" s="2136"/>
      <c r="H17" s="2161"/>
      <c r="T17" s="2189" t="s">
        <v>2095</v>
      </c>
      <c r="U17" s="2190"/>
      <c r="V17" s="2190"/>
      <c r="W17" s="2190"/>
      <c r="X17" s="2190"/>
      <c r="Y17" s="2190"/>
      <c r="Z17" s="2190"/>
      <c r="AA17" s="2191"/>
    </row>
    <row r="18" spans="1:27" ht="13.5" customHeight="1" x14ac:dyDescent="0.2">
      <c r="A18" s="363" t="s">
        <v>610</v>
      </c>
      <c r="B18" s="345"/>
      <c r="C18" s="341"/>
      <c r="D18" s="345"/>
      <c r="E18" s="345"/>
      <c r="F18" s="345"/>
      <c r="G18" s="345"/>
      <c r="H18" s="276"/>
      <c r="I18" s="2160" t="s">
        <v>765</v>
      </c>
      <c r="J18" s="2119"/>
      <c r="K18" s="2119"/>
      <c r="L18" s="2119"/>
      <c r="M18" s="2119"/>
      <c r="N18" s="2119"/>
      <c r="O18" s="2119"/>
      <c r="P18" s="2119"/>
      <c r="Q18" s="2119"/>
      <c r="R18" s="2119"/>
      <c r="S18" s="2120"/>
      <c r="T18" s="363" t="s">
        <v>807</v>
      </c>
      <c r="U18" s="271"/>
      <c r="V18" s="341"/>
      <c r="W18" s="270"/>
      <c r="X18" s="363" t="s">
        <v>303</v>
      </c>
      <c r="Y18" s="350"/>
      <c r="Z18" s="1914" t="s">
        <v>766</v>
      </c>
      <c r="AA18" s="200"/>
    </row>
    <row r="19" spans="1:27" ht="13.5" customHeight="1" x14ac:dyDescent="0.2">
      <c r="A19" s="2129" t="s">
        <v>2104</v>
      </c>
      <c r="B19" s="2127"/>
      <c r="C19" s="2127"/>
      <c r="D19" s="2127"/>
      <c r="E19" s="2127"/>
      <c r="F19" s="2127"/>
      <c r="G19" s="2127"/>
      <c r="H19" s="2109"/>
      <c r="I19" s="183"/>
      <c r="J19" s="377"/>
      <c r="K19" s="194"/>
      <c r="L19" s="192"/>
      <c r="M19" s="651" t="s">
        <v>355</v>
      </c>
      <c r="P19" s="180"/>
      <c r="Q19" s="180"/>
      <c r="R19" s="180"/>
      <c r="S19" s="184"/>
      <c r="T19" s="2129" t="s">
        <v>2096</v>
      </c>
      <c r="U19" s="2108"/>
      <c r="V19" s="2108"/>
      <c r="W19" s="2109"/>
      <c r="X19" s="2126" t="s">
        <v>2101</v>
      </c>
      <c r="Y19" s="2188"/>
      <c r="Z19" s="2186">
        <v>62226</v>
      </c>
      <c r="AA19" s="2187"/>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07" t="s">
        <v>2105</v>
      </c>
      <c r="B21" s="2108"/>
      <c r="C21" s="2108"/>
      <c r="D21" s="2108"/>
      <c r="E21" s="2108"/>
      <c r="F21" s="2108"/>
      <c r="G21" s="2108"/>
      <c r="H21" s="2109"/>
      <c r="I21" s="2155" t="s">
        <v>767</v>
      </c>
      <c r="J21" s="2150"/>
      <c r="K21" s="2150"/>
      <c r="L21" s="2150"/>
      <c r="M21" s="2150"/>
      <c r="N21" s="2150"/>
      <c r="O21" s="2150"/>
      <c r="P21" s="2150"/>
      <c r="Q21" s="2150"/>
      <c r="R21" s="2150"/>
      <c r="S21" s="2156"/>
      <c r="T21" s="2135" t="s">
        <v>2097</v>
      </c>
      <c r="U21" s="2195"/>
      <c r="V21" s="2195"/>
      <c r="W21" s="2195"/>
      <c r="X21" s="2200" t="s">
        <v>2098</v>
      </c>
      <c r="Y21" s="2198"/>
      <c r="Z21" s="2198"/>
      <c r="AA21" s="2199"/>
    </row>
    <row r="22" spans="1:27" ht="13.5" customHeight="1" x14ac:dyDescent="0.2">
      <c r="A22" s="365" t="s">
        <v>611</v>
      </c>
      <c r="B22" s="279"/>
      <c r="C22" s="279"/>
      <c r="D22" s="279"/>
      <c r="E22" s="279"/>
      <c r="F22" s="279"/>
      <c r="G22" s="279"/>
      <c r="H22" s="280"/>
      <c r="I22" s="2157" t="s">
        <v>1745</v>
      </c>
      <c r="J22" s="2158"/>
      <c r="K22" s="2158"/>
      <c r="L22" s="2158"/>
      <c r="M22" s="2158"/>
      <c r="N22" s="2158"/>
      <c r="O22" s="2158"/>
      <c r="P22" s="2158"/>
      <c r="Q22" s="2158"/>
      <c r="R22" s="2158"/>
      <c r="S22" s="2159"/>
      <c r="T22" s="363" t="s">
        <v>1902</v>
      </c>
      <c r="U22" s="271"/>
      <c r="V22" s="341"/>
      <c r="W22" s="271"/>
      <c r="X22" s="1915" t="s">
        <v>1574</v>
      </c>
      <c r="Z22" s="199"/>
      <c r="AA22" s="200"/>
    </row>
    <row r="23" spans="1:27" ht="13.5" customHeight="1" x14ac:dyDescent="0.2">
      <c r="A23" s="2152"/>
      <c r="B23" s="2153"/>
      <c r="C23" s="2153"/>
      <c r="D23" s="2153"/>
      <c r="E23" s="2153"/>
      <c r="F23" s="2153"/>
      <c r="G23" s="2153"/>
      <c r="H23" s="2154"/>
      <c r="T23" s="2135" t="s">
        <v>2100</v>
      </c>
      <c r="U23" s="2195"/>
      <c r="V23" s="2195"/>
      <c r="W23" s="2195"/>
      <c r="X23" s="2197">
        <v>43101</v>
      </c>
      <c r="Y23" s="2198"/>
      <c r="Z23" s="2198"/>
      <c r="AA23" s="2199"/>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7">
        <v>62848</v>
      </c>
      <c r="B25" s="2108"/>
      <c r="C25" s="2108"/>
      <c r="D25" s="2108"/>
      <c r="E25" s="2108"/>
      <c r="F25" s="2108"/>
      <c r="G25" s="2108"/>
      <c r="H25" s="2109"/>
      <c r="I25" s="652"/>
      <c r="J25" s="203"/>
      <c r="K25" s="203"/>
      <c r="L25" s="203"/>
      <c r="M25" s="203"/>
      <c r="N25" s="203"/>
      <c r="O25" s="203"/>
      <c r="P25" s="203"/>
      <c r="Q25" s="203"/>
      <c r="R25" s="203"/>
      <c r="S25" s="204"/>
      <c r="T25" s="2192" t="s">
        <v>2099</v>
      </c>
      <c r="U25" s="2193"/>
      <c r="V25" s="2193"/>
      <c r="W25" s="2193"/>
      <c r="X25" s="2193"/>
      <c r="Y25" s="2193"/>
      <c r="Z25" s="2193"/>
      <c r="AA25" s="219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18" t="s">
        <v>1894</v>
      </c>
      <c r="J27" s="2119"/>
      <c r="K27" s="2119"/>
      <c r="L27" s="2119"/>
      <c r="M27" s="2119"/>
      <c r="N27" s="2119"/>
      <c r="O27" s="2119"/>
      <c r="P27" s="2119"/>
      <c r="Q27" s="2119"/>
      <c r="R27" s="2119"/>
      <c r="S27" s="2120"/>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390"/>
      <c r="K29" s="181" t="s">
        <v>656</v>
      </c>
      <c r="L29" s="1702" t="s">
        <v>2093</v>
      </c>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t="s">
        <v>2093</v>
      </c>
      <c r="C30" s="665" t="s">
        <v>1360</v>
      </c>
      <c r="D30" s="181"/>
      <c r="E30" s="181"/>
      <c r="F30" s="1269"/>
      <c r="G30" s="653"/>
      <c r="H30" s="653"/>
      <c r="I30" s="274"/>
      <c r="J30" s="390"/>
      <c r="K30" s="181" t="s">
        <v>656</v>
      </c>
      <c r="L30" s="390"/>
      <c r="M30" s="194" t="s">
        <v>105</v>
      </c>
      <c r="N30" s="185" t="s">
        <v>1895</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1702" t="s">
        <v>2093</v>
      </c>
      <c r="K31" s="194" t="s">
        <v>1031</v>
      </c>
      <c r="L31" s="390"/>
      <c r="M31" s="194" t="s">
        <v>105</v>
      </c>
      <c r="N31" s="185" t="s">
        <v>2092</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7"/>
      <c r="Q35" s="2108"/>
      <c r="R35" s="2108"/>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5"/>
      <c r="B38" s="2136"/>
      <c r="C38" s="2136"/>
      <c r="D38" s="2136"/>
      <c r="E38" s="2136"/>
      <c r="F38" s="2108"/>
      <c r="G38" s="2108"/>
      <c r="H38" s="2109"/>
      <c r="I38" s="2130"/>
      <c r="J38" s="2131"/>
      <c r="K38" s="2131"/>
      <c r="L38" s="2131"/>
      <c r="M38" s="2131"/>
      <c r="N38" s="2131"/>
      <c r="O38" s="2131"/>
      <c r="P38" s="2111"/>
      <c r="Q38" s="2111"/>
      <c r="R38" s="2111"/>
      <c r="S38" s="2112"/>
      <c r="T38" s="2110"/>
      <c r="U38" s="2131"/>
      <c r="V38" s="2131"/>
      <c r="W38" s="2131"/>
      <c r="X38" s="2111"/>
      <c r="Y38" s="2111"/>
      <c r="Z38" s="2111"/>
      <c r="AA38" s="2112"/>
    </row>
    <row r="39" spans="1:27" ht="12" customHeight="1" x14ac:dyDescent="0.2">
      <c r="A39" s="2113" t="s">
        <v>611</v>
      </c>
      <c r="B39" s="2114"/>
      <c r="C39" s="341"/>
      <c r="D39" s="338"/>
      <c r="E39" s="338"/>
      <c r="F39" s="348"/>
      <c r="G39" s="338"/>
      <c r="H39" s="276"/>
      <c r="I39" s="2113" t="s">
        <v>611</v>
      </c>
      <c r="J39" s="2114"/>
      <c r="K39" s="2114"/>
      <c r="L39" s="2114"/>
      <c r="M39" s="2114"/>
      <c r="N39" s="335"/>
      <c r="O39" s="341"/>
      <c r="P39" s="341"/>
      <c r="Q39" s="347"/>
      <c r="R39" s="341"/>
      <c r="S39" s="276"/>
      <c r="T39" s="341" t="s">
        <v>611</v>
      </c>
      <c r="U39" s="271"/>
      <c r="V39" s="341"/>
      <c r="W39" s="270"/>
      <c r="X39" s="347"/>
      <c r="Y39" s="199"/>
      <c r="Z39" s="199"/>
      <c r="AA39" s="200"/>
    </row>
    <row r="40" spans="1:27" ht="13.5" customHeight="1" x14ac:dyDescent="0.2">
      <c r="A40" s="2121"/>
      <c r="B40" s="2122"/>
      <c r="C40" s="2123"/>
      <c r="D40" s="2123"/>
      <c r="E40" s="2123"/>
      <c r="F40" s="2124"/>
      <c r="G40" s="2124"/>
      <c r="H40" s="2125"/>
      <c r="I40" s="2138"/>
      <c r="J40" s="2139"/>
      <c r="K40" s="2139"/>
      <c r="L40" s="2139"/>
      <c r="M40" s="2139"/>
      <c r="N40" s="2139"/>
      <c r="O40" s="2139"/>
      <c r="P40" s="2139"/>
      <c r="Q40" s="2139"/>
      <c r="R40" s="2139"/>
      <c r="S40" s="2140"/>
      <c r="T40" s="2138"/>
      <c r="U40" s="2196"/>
      <c r="V40" s="2139"/>
      <c r="W40" s="2139"/>
      <c r="X40" s="2139"/>
      <c r="Y40" s="2139"/>
      <c r="Z40" s="2139"/>
      <c r="AA40" s="214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9"/>
      <c r="B42" s="2108"/>
      <c r="C42" s="2109"/>
      <c r="D42" s="2126"/>
      <c r="E42" s="2108"/>
      <c r="F42" s="2108"/>
      <c r="G42" s="2108"/>
      <c r="H42" s="2109"/>
      <c r="I42" s="2110"/>
      <c r="J42" s="2111"/>
      <c r="K42" s="2111"/>
      <c r="L42" s="2111"/>
      <c r="M42" s="2111"/>
      <c r="N42" s="2111"/>
      <c r="O42" s="2112"/>
      <c r="P42" s="2137"/>
      <c r="Q42" s="2111"/>
      <c r="R42" s="2111"/>
      <c r="S42" s="2112"/>
      <c r="T42" s="2110"/>
      <c r="U42" s="2111"/>
      <c r="V42" s="2111"/>
      <c r="W42" s="2112"/>
      <c r="X42" s="2137"/>
      <c r="Y42" s="2111"/>
      <c r="Z42" s="2111"/>
      <c r="AA42" s="211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2"/>
      <c r="B44" s="2133"/>
      <c r="C44" s="2133"/>
      <c r="D44" s="2133"/>
      <c r="E44" s="2133"/>
      <c r="F44" s="2133"/>
      <c r="G44" s="2133"/>
      <c r="H44" s="2134"/>
      <c r="I44" s="2115"/>
      <c r="J44" s="2116"/>
      <c r="K44" s="2116"/>
      <c r="L44" s="2116"/>
      <c r="M44" s="2116"/>
      <c r="N44" s="2116"/>
      <c r="O44" s="2116"/>
      <c r="P44" s="2116"/>
      <c r="Q44" s="2116"/>
      <c r="R44" s="2116"/>
      <c r="S44" s="2117"/>
      <c r="T44" s="2115"/>
      <c r="U44" s="2128"/>
      <c r="V44" s="2128"/>
      <c r="W44" s="2128"/>
      <c r="X44" s="2128"/>
      <c r="Y44" s="2128"/>
      <c r="Z44" s="2116"/>
      <c r="AA44" s="2117"/>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1954</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1908</v>
      </c>
      <c r="C31" s="215" t="s">
        <v>1365</v>
      </c>
      <c r="D31" s="600"/>
      <c r="E31" s="602"/>
    </row>
    <row r="32" spans="1:5" x14ac:dyDescent="0.2">
      <c r="B32" s="600" t="s">
        <v>1272</v>
      </c>
      <c r="C32" s="215" t="s">
        <v>1365</v>
      </c>
      <c r="D32" s="601" t="s">
        <v>1909</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1958</v>
      </c>
      <c r="B56" s="753"/>
    </row>
    <row r="57" spans="1:2" x14ac:dyDescent="0.2">
      <c r="A57" s="1133" t="s">
        <v>1959</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1960</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7" colorId="8" zoomScale="110" zoomScaleNormal="110" workbookViewId="0">
      <selection activeCell="C113" sqref="C113"/>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3"/>
      <c r="D3" s="709"/>
      <c r="E3" s="401"/>
    </row>
    <row r="4" spans="1:9" x14ac:dyDescent="0.2">
      <c r="A4" s="7"/>
      <c r="B4" s="396"/>
      <c r="C4" s="2218" t="s">
        <v>486</v>
      </c>
      <c r="D4" s="2219"/>
      <c r="E4" s="2219"/>
      <c r="F4" s="2219"/>
      <c r="G4" s="2219"/>
      <c r="H4" s="2219"/>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90" t="s">
        <v>1123</v>
      </c>
    </row>
    <row r="16" spans="1:9" s="32" customFormat="1" x14ac:dyDescent="0.2">
      <c r="A16" s="29"/>
      <c r="B16" s="670"/>
      <c r="C16" s="612">
        <v>6</v>
      </c>
      <c r="D16" s="290" t="s">
        <v>1787</v>
      </c>
    </row>
    <row r="17" spans="1:4" s="32" customFormat="1" ht="6" hidden="1" customHeight="1" x14ac:dyDescent="0.2">
      <c r="A17" s="29"/>
      <c r="B17" s="35"/>
      <c r="C17" s="612"/>
      <c r="D17" s="1001"/>
    </row>
    <row r="18" spans="1:4" s="32" customFormat="1" ht="12" customHeight="1" x14ac:dyDescent="0.2">
      <c r="A18" s="29"/>
      <c r="B18" s="670"/>
      <c r="C18" s="612">
        <v>7</v>
      </c>
      <c r="D18" s="290" t="s">
        <v>1786</v>
      </c>
    </row>
    <row r="19" spans="1:4" s="32" customFormat="1" hidden="1" x14ac:dyDescent="0.2">
      <c r="A19" s="29"/>
      <c r="B19" s="35"/>
      <c r="C19" s="612"/>
      <c r="D19" s="1001"/>
    </row>
    <row r="20" spans="1:4" s="32" customFormat="1" x14ac:dyDescent="0.2">
      <c r="A20" s="29"/>
      <c r="B20" s="670"/>
      <c r="C20" s="612">
        <v>8</v>
      </c>
      <c r="D20" s="290" t="s">
        <v>1969</v>
      </c>
    </row>
    <row r="21" spans="1:4" s="32" customFormat="1" x14ac:dyDescent="0.2">
      <c r="A21" s="29"/>
      <c r="B21" s="35"/>
      <c r="C21" s="612"/>
      <c r="D21" s="1002" t="s">
        <v>1970</v>
      </c>
    </row>
    <row r="22" spans="1:4" s="32" customFormat="1" x14ac:dyDescent="0.2">
      <c r="A22" s="29"/>
      <c r="B22" s="670"/>
      <c r="C22" s="612">
        <v>9</v>
      </c>
      <c r="D22" s="290" t="s">
        <v>1971</v>
      </c>
    </row>
    <row r="23" spans="1:4" s="32" customFormat="1" x14ac:dyDescent="0.2">
      <c r="A23" s="29"/>
      <c r="B23" s="1984"/>
      <c r="C23" s="612"/>
      <c r="D23" s="1985" t="s">
        <v>1972</v>
      </c>
    </row>
    <row r="24" spans="1:4" s="32" customFormat="1" x14ac:dyDescent="0.2">
      <c r="A24" s="29"/>
      <c r="B24" s="670"/>
      <c r="C24" s="612">
        <v>10</v>
      </c>
      <c r="D24" s="290" t="s">
        <v>1968</v>
      </c>
    </row>
    <row r="25" spans="1:4" s="32" customFormat="1" x14ac:dyDescent="0.2">
      <c r="A25" s="29"/>
      <c r="B25" s="670"/>
      <c r="C25" s="612">
        <v>11</v>
      </c>
      <c r="D25" s="290" t="s">
        <v>1973</v>
      </c>
    </row>
    <row r="26" spans="1:4" s="32" customFormat="1" x14ac:dyDescent="0.2">
      <c r="A26" s="29"/>
      <c r="B26" s="1984"/>
      <c r="C26" s="612"/>
      <c r="D26" s="1985" t="s">
        <v>1974</v>
      </c>
    </row>
    <row r="27" spans="1:4" s="32" customFormat="1" x14ac:dyDescent="0.2">
      <c r="A27" s="29"/>
      <c r="B27" s="670"/>
      <c r="C27" s="612">
        <v>12</v>
      </c>
      <c r="D27" s="290" t="s">
        <v>1977</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1955</v>
      </c>
    </row>
    <row r="31" spans="1:4" s="32" customFormat="1" x14ac:dyDescent="0.2">
      <c r="A31" s="29"/>
      <c r="B31" s="670"/>
      <c r="C31" s="612">
        <v>14</v>
      </c>
      <c r="D31" s="290" t="s">
        <v>1980</v>
      </c>
    </row>
    <row r="32" spans="1:4" s="32" customFormat="1" x14ac:dyDescent="0.2">
      <c r="A32" s="29"/>
      <c r="B32" s="1698"/>
      <c r="C32" s="612"/>
      <c r="D32" s="9" t="s">
        <v>1981</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3" t="s">
        <v>1964</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1794</v>
      </c>
      <c r="E53" s="26"/>
      <c r="F53" s="1553"/>
      <c r="G53" s="1725" t="s">
        <v>1793</v>
      </c>
      <c r="H53" s="1954"/>
      <c r="I53" s="9" t="s">
        <v>1843</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0"/>
      <c r="C57" s="2221"/>
      <c r="D57" s="2221"/>
      <c r="E57" s="2221"/>
      <c r="F57" s="2221"/>
      <c r="G57" s="2221"/>
      <c r="H57" s="2222"/>
      <c r="I57" s="3"/>
    </row>
    <row r="58" spans="1:9" s="32" customFormat="1" x14ac:dyDescent="0.2">
      <c r="A58" s="1734"/>
      <c r="B58" s="2223"/>
      <c r="C58" s="2224"/>
      <c r="D58" s="2224"/>
      <c r="E58" s="2224"/>
      <c r="F58" s="2224"/>
      <c r="G58" s="2224"/>
      <c r="H58" s="2225"/>
      <c r="I58" s="3"/>
    </row>
    <row r="59" spans="1:9" s="32" customFormat="1" x14ac:dyDescent="0.2">
      <c r="A59" s="1734"/>
      <c r="B59" s="2223"/>
      <c r="C59" s="2224"/>
      <c r="D59" s="2224"/>
      <c r="E59" s="2224"/>
      <c r="F59" s="2224"/>
      <c r="G59" s="2224"/>
      <c r="H59" s="2225"/>
      <c r="I59" s="3"/>
    </row>
    <row r="60" spans="1:9" s="32" customFormat="1" x14ac:dyDescent="0.2">
      <c r="A60" s="1734"/>
      <c r="B60" s="2223"/>
      <c r="C60" s="2224"/>
      <c r="D60" s="2224"/>
      <c r="E60" s="2224"/>
      <c r="F60" s="2224"/>
      <c r="G60" s="2224"/>
      <c r="H60" s="2225"/>
      <c r="I60" s="3"/>
    </row>
    <row r="61" spans="1:9" s="32" customFormat="1" x14ac:dyDescent="0.2">
      <c r="A61" s="1734"/>
      <c r="B61" s="2223"/>
      <c r="C61" s="2224"/>
      <c r="D61" s="2224"/>
      <c r="E61" s="2224"/>
      <c r="F61" s="2224"/>
      <c r="G61" s="2224"/>
      <c r="H61" s="2225"/>
      <c r="I61" s="3"/>
    </row>
    <row r="62" spans="1:9" s="32" customFormat="1" x14ac:dyDescent="0.2">
      <c r="A62" s="1734"/>
      <c r="B62" s="2223"/>
      <c r="C62" s="2224"/>
      <c r="D62" s="2224"/>
      <c r="E62" s="2224"/>
      <c r="F62" s="2224"/>
      <c r="G62" s="2224"/>
      <c r="H62" s="2225"/>
      <c r="I62" s="3"/>
    </row>
    <row r="63" spans="1:9" s="32" customFormat="1" x14ac:dyDescent="0.2">
      <c r="A63" s="1734"/>
      <c r="B63" s="2223"/>
      <c r="C63" s="2224"/>
      <c r="D63" s="2224"/>
      <c r="E63" s="2224"/>
      <c r="F63" s="2224"/>
      <c r="G63" s="2224"/>
      <c r="H63" s="2225"/>
      <c r="I63" s="3"/>
    </row>
    <row r="64" spans="1:9" s="32" customFormat="1" x14ac:dyDescent="0.2">
      <c r="A64" s="1734"/>
      <c r="B64" s="2223"/>
      <c r="C64" s="2224"/>
      <c r="D64" s="2224"/>
      <c r="E64" s="2224"/>
      <c r="F64" s="2224"/>
      <c r="G64" s="2224"/>
      <c r="H64" s="2225"/>
      <c r="I64" s="3"/>
    </row>
    <row r="65" spans="1:9" s="32" customFormat="1" x14ac:dyDescent="0.2">
      <c r="A65" s="1734"/>
      <c r="B65" s="2223"/>
      <c r="C65" s="2224"/>
      <c r="D65" s="2224"/>
      <c r="E65" s="2224"/>
      <c r="F65" s="2224"/>
      <c r="G65" s="2224"/>
      <c r="H65" s="2225"/>
      <c r="I65" s="3"/>
    </row>
    <row r="66" spans="1:9" s="32" customFormat="1" x14ac:dyDescent="0.2">
      <c r="A66" s="1734"/>
      <c r="B66" s="2223"/>
      <c r="C66" s="2224"/>
      <c r="D66" s="2224"/>
      <c r="E66" s="2224"/>
      <c r="F66" s="2224"/>
      <c r="G66" s="2224"/>
      <c r="H66" s="2225"/>
      <c r="I66" s="3"/>
    </row>
    <row r="67" spans="1:9" s="32" customFormat="1" ht="9" customHeight="1" x14ac:dyDescent="0.2">
      <c r="A67" s="1735"/>
      <c r="B67" s="2226"/>
      <c r="C67" s="2227"/>
      <c r="D67" s="2227"/>
      <c r="E67" s="2227"/>
      <c r="F67" s="2227"/>
      <c r="G67" s="2227"/>
      <c r="H67" s="222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3" t="s">
        <v>1580</v>
      </c>
      <c r="B70" s="2216"/>
      <c r="C70" s="2216"/>
      <c r="D70" s="2216"/>
      <c r="E70" s="2217"/>
      <c r="F70" s="2217"/>
      <c r="G70" s="2217"/>
      <c r="H70" s="2217"/>
      <c r="I70" s="2217"/>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2" t="s">
        <v>1576</v>
      </c>
      <c r="B83" s="2232"/>
      <c r="C83" s="2232"/>
      <c r="D83" s="2233"/>
      <c r="E83" s="1557" t="s">
        <v>1621</v>
      </c>
      <c r="F83" s="1557" t="s">
        <v>1622</v>
      </c>
      <c r="G83" s="1557" t="s">
        <v>1623</v>
      </c>
      <c r="H83" s="1557" t="s">
        <v>1624</v>
      </c>
      <c r="I83" s="1557" t="s">
        <v>1625</v>
      </c>
      <c r="J83" s="1558" t="s">
        <v>162</v>
      </c>
    </row>
    <row r="84" spans="1:10" s="32" customFormat="1" ht="13.5" customHeight="1" thickTop="1" x14ac:dyDescent="0.2">
      <c r="A84" s="1721" t="s">
        <v>1768</v>
      </c>
      <c r="B84" s="1722"/>
      <c r="C84" s="1723"/>
      <c r="D84" s="1724"/>
      <c r="E84" s="1671"/>
      <c r="F84" s="1671"/>
      <c r="G84" s="1671"/>
      <c r="H84" s="1671"/>
      <c r="I84" s="1671"/>
      <c r="J84" s="1668"/>
    </row>
    <row r="85" spans="1:10" s="32" customFormat="1" ht="13.5" customHeight="1" x14ac:dyDescent="0.2">
      <c r="A85" s="1704" t="s">
        <v>1791</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1792</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1978</v>
      </c>
      <c r="C92" s="619"/>
      <c r="E92" s="1270"/>
      <c r="F92" s="1562"/>
      <c r="H92" s="332"/>
    </row>
    <row r="93" spans="1:10" s="32" customFormat="1" ht="16.5" customHeight="1" x14ac:dyDescent="0.2">
      <c r="A93" s="29"/>
      <c r="B93" s="1986" t="s">
        <v>1979</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01"/>
      <c r="C112" s="2202"/>
      <c r="D112" s="2202"/>
      <c r="E112" s="2202"/>
      <c r="F112" s="2202"/>
      <c r="G112" s="2202"/>
      <c r="H112" s="220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4" t="s">
        <v>2094</v>
      </c>
      <c r="D114" s="220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5" t="s">
        <v>1589</v>
      </c>
      <c r="D117" s="2206"/>
      <c r="E117" s="2207"/>
      <c r="F117" s="2207"/>
      <c r="G117" s="2207"/>
      <c r="H117" s="220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2" sqref="B3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309</v>
      </c>
      <c r="G7" s="92"/>
      <c r="H7" s="92"/>
      <c r="I7" s="92"/>
      <c r="J7" s="218">
        <v>11480001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2.5000000000000001E-2</v>
      </c>
      <c r="E10" s="99" t="s">
        <v>1164</v>
      </c>
      <c r="F10" s="468">
        <v>3.3E-3</v>
      </c>
      <c r="G10" s="99" t="s">
        <v>1164</v>
      </c>
      <c r="H10" s="468">
        <v>1.1999999999999999E-3</v>
      </c>
      <c r="I10" s="99" t="s">
        <v>1165</v>
      </c>
      <c r="J10" s="469">
        <f>ROUND(D10+F10+H10,5)</f>
        <v>2.9499999999999998E-2</v>
      </c>
      <c r="K10" s="92"/>
      <c r="L10" s="468">
        <v>2.9999999999999997E-4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672262</v>
      </c>
      <c r="E16" s="99"/>
      <c r="F16" s="81">
        <f>SUM('Acct Summary 7-8'!C17,'Acct Summary 7-8'!D17,'Acct Summary 7-8'!F17)</f>
        <v>665997</v>
      </c>
      <c r="G16" s="99"/>
      <c r="H16" s="81">
        <f>SUM(D16-F16)</f>
        <v>6265</v>
      </c>
      <c r="I16" s="92"/>
      <c r="J16" s="81">
        <f>SUM('Acct Summary 7-8'!C81,'Acct Summary 7-8'!D81,'Acct Summary 7-8'!F81,'Acct Summary 7-8'!I81)</f>
        <v>267541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2093</v>
      </c>
      <c r="C31" s="403" t="s">
        <v>670</v>
      </c>
      <c r="D31" s="62" t="s">
        <v>1239</v>
      </c>
      <c r="E31" s="92"/>
      <c r="F31" s="92"/>
      <c r="G31" s="100"/>
      <c r="H31" s="252">
        <f>IF(B31="X",(J7*0.069),IF(B32="X",(J7*0.138),"Enter x in a.or b."))</f>
        <v>792120.06900000002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30000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1957</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Irvington CCSD 11</v>
      </c>
      <c r="E7" s="135"/>
      <c r="G7" s="136"/>
      <c r="H7" s="137"/>
      <c r="I7" s="137"/>
      <c r="J7" s="137"/>
      <c r="K7" s="137"/>
      <c r="L7"/>
      <c r="M7"/>
      <c r="N7"/>
      <c r="O7"/>
      <c r="P7"/>
    </row>
    <row r="8" spans="1:18" ht="12.75" x14ac:dyDescent="0.2">
      <c r="A8"/>
      <c r="B8"/>
      <c r="C8" s="133" t="s">
        <v>1316</v>
      </c>
      <c r="D8" s="138">
        <f>COVER!A13</f>
        <v>13095011004</v>
      </c>
      <c r="E8" s="139"/>
      <c r="G8"/>
      <c r="H8"/>
      <c r="I8"/>
      <c r="J8"/>
      <c r="K8"/>
      <c r="L8"/>
      <c r="M8"/>
      <c r="N8"/>
      <c r="O8"/>
      <c r="P8"/>
    </row>
    <row r="9" spans="1:18" ht="12.75" x14ac:dyDescent="0.2">
      <c r="A9"/>
      <c r="B9"/>
      <c r="C9" s="133" t="s">
        <v>809</v>
      </c>
      <c r="D9" s="333" t="str">
        <f>COVER!A15</f>
        <v>Washington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267541</v>
      </c>
      <c r="I12" s="1151"/>
      <c r="J12" s="1151"/>
      <c r="K12" s="1152">
        <f>TRUNC((H12/H13*100000),5)/100000</f>
        <v>0.39797132660000001</v>
      </c>
      <c r="L12" s="1153"/>
      <c r="M12" s="101" t="s">
        <v>1339</v>
      </c>
      <c r="N12" s="101"/>
      <c r="O12" s="1154">
        <v>0.35</v>
      </c>
      <c r="P12" s="153"/>
      <c r="Q12" s="153"/>
    </row>
    <row r="13" spans="1:18" s="155" customFormat="1" ht="11.25" x14ac:dyDescent="0.2">
      <c r="A13" s="153"/>
      <c r="B13" s="1148"/>
      <c r="C13" s="2251" t="s">
        <v>1581</v>
      </c>
      <c r="D13" s="2252"/>
      <c r="E13" s="153"/>
      <c r="F13" s="326" t="s">
        <v>910</v>
      </c>
      <c r="G13" s="1149"/>
      <c r="H13" s="1150">
        <f>SUM('Acct Summary 7-8'!C8+'Acct Summary 7-8'!D8+'Acct Summary 7-8'!F8+'Acct Summary 7-8'!I8)+H14</f>
        <v>672262</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665997</v>
      </c>
      <c r="I17" s="1151"/>
      <c r="J17" s="1157"/>
      <c r="K17" s="1152">
        <f>TRUNC((H17/H18*100000),5)/100000</f>
        <v>0.99068071670000002</v>
      </c>
      <c r="L17" s="1153"/>
      <c r="M17" s="1114" t="s">
        <v>1367</v>
      </c>
      <c r="O17" s="1158" t="str">
        <f>IF(AND(O16="2", J20 &gt; 2),"1",IF(AND(O16 = "1", J20 &gt; 2),"2",IF(AND(O16="1", J20 &gt;1),"1","0")))</f>
        <v>0</v>
      </c>
      <c r="P17" s="153"/>
    </row>
    <row r="18" spans="1:18" s="155" customFormat="1" ht="11.25" x14ac:dyDescent="0.2">
      <c r="A18" s="153"/>
      <c r="B18" s="1148"/>
      <c r="C18" s="2251" t="s">
        <v>1573</v>
      </c>
      <c r="D18" s="2252"/>
      <c r="E18" s="153"/>
      <c r="F18" s="1136" t="s">
        <v>911</v>
      </c>
      <c r="G18" s="1149"/>
      <c r="H18" s="1150">
        <f>SUM('Acct Summary 7-8'!C8+'Acct Summary 7-8'!D8+'Acct Summary 7-8'!F8+'Acct Summary 7-8'!I8)+H19</f>
        <v>672262</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48" t="s">
        <v>1708</v>
      </c>
      <c r="D24" s="2248"/>
      <c r="E24" s="153"/>
      <c r="F24" s="153" t="s">
        <v>513</v>
      </c>
      <c r="G24" s="1149"/>
      <c r="H24" s="1150">
        <f>SUM('Assets-Liab 5-6'!C4+'Assets-Liab 5-6'!D4+'Assets-Liab 5-6'!F4+'Assets-Liab 5-6'!I4+'Assets-Liab 5-6'!C5+'Assets-Liab 5-6'!D5+'Assets-Liab 5-6'!F5+'Assets-Liab 5-6'!I5)</f>
        <v>267569</v>
      </c>
      <c r="I24" s="676"/>
      <c r="J24" s="676"/>
      <c r="K24" s="1161">
        <f>TRUNC(((H24/H25*100000)/100000),2)</f>
        <v>144.63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1849.9916700000001</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287861.02507999999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30000</v>
      </c>
      <c r="I32" s="1159"/>
      <c r="J32" s="1159"/>
      <c r="K32" s="1161">
        <f>TRUNC(100-((((H32/H33*100))*100)/100),2)</f>
        <v>96.21</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792120.06900000002</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1889</v>
      </c>
      <c r="I40" s="155"/>
      <c r="J40" s="155"/>
      <c r="K40" s="1005"/>
      <c r="L40" s="155"/>
      <c r="M40" s="155"/>
      <c r="N40" s="155"/>
      <c r="O40" s="153"/>
      <c r="P40" s="31"/>
      <c r="Q40" s="31"/>
    </row>
    <row r="41" spans="1:17" x14ac:dyDescent="0.2">
      <c r="G41" s="1007"/>
      <c r="H41" s="153" t="s">
        <v>1890</v>
      </c>
      <c r="M41" s="31"/>
      <c r="O41" s="31"/>
      <c r="P41" s="31"/>
      <c r="Q41" s="31"/>
    </row>
    <row r="42" spans="1:17" x14ac:dyDescent="0.2">
      <c r="A42" s="33" t="s">
        <v>1891</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4" activePane="bottomLeft" state="frozen"/>
      <selection pane="bottomLeft" activeCell="C4" sqref="C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226515</v>
      </c>
      <c r="D4" s="408">
        <v>20516</v>
      </c>
      <c r="E4" s="408"/>
      <c r="F4" s="408">
        <v>20538</v>
      </c>
      <c r="G4" s="408">
        <v>4908</v>
      </c>
      <c r="H4" s="408"/>
      <c r="I4" s="408"/>
      <c r="J4" s="432"/>
      <c r="K4" s="408">
        <v>4702</v>
      </c>
      <c r="L4" s="408"/>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226515</v>
      </c>
      <c r="D13" s="681">
        <f t="shared" ref="D13:L13" si="0">SUM(D4:D12)</f>
        <v>20516</v>
      </c>
      <c r="E13" s="681">
        <f t="shared" si="0"/>
        <v>0</v>
      </c>
      <c r="F13" s="681">
        <f t="shared" si="0"/>
        <v>20538</v>
      </c>
      <c r="G13" s="681">
        <f t="shared" si="0"/>
        <v>4908</v>
      </c>
      <c r="H13" s="681">
        <f t="shared" si="0"/>
        <v>0</v>
      </c>
      <c r="I13" s="681">
        <f t="shared" si="0"/>
        <v>0</v>
      </c>
      <c r="J13" s="681">
        <f t="shared" si="0"/>
        <v>0</v>
      </c>
      <c r="K13" s="681">
        <f t="shared" si="0"/>
        <v>4702</v>
      </c>
      <c r="L13" s="681">
        <f t="shared" si="0"/>
        <v>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2300</v>
      </c>
      <c r="N16" s="711"/>
    </row>
    <row r="17" spans="1:14" s="696" customFormat="1" ht="12.75" customHeight="1" x14ac:dyDescent="0.2">
      <c r="A17" s="710" t="s">
        <v>1693</v>
      </c>
      <c r="B17" s="538">
        <v>230</v>
      </c>
      <c r="C17" s="503"/>
      <c r="D17" s="503"/>
      <c r="E17" s="503"/>
      <c r="F17" s="503"/>
      <c r="G17" s="503"/>
      <c r="H17" s="503"/>
      <c r="I17" s="503"/>
      <c r="J17" s="503"/>
      <c r="K17" s="503"/>
      <c r="L17" s="503"/>
      <c r="M17" s="432">
        <v>552392</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v>161487</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30000</v>
      </c>
    </row>
    <row r="23" spans="1:14" ht="13.5" customHeight="1" thickBot="1" x14ac:dyDescent="0.25">
      <c r="A23" s="460" t="s">
        <v>729</v>
      </c>
      <c r="B23" s="716"/>
      <c r="C23" s="429"/>
      <c r="D23" s="429"/>
      <c r="E23" s="429"/>
      <c r="F23" s="429"/>
      <c r="G23" s="429"/>
      <c r="H23" s="429"/>
      <c r="I23" s="429"/>
      <c r="J23" s="429"/>
      <c r="K23" s="429"/>
      <c r="L23" s="429"/>
      <c r="M23" s="685">
        <f>SUM(M15:M22)</f>
        <v>716179</v>
      </c>
      <c r="N23" s="685">
        <f>SUM(N21:N22)</f>
        <v>30000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28</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c r="M33" s="429"/>
      <c r="N33" s="478"/>
    </row>
    <row r="34" spans="1:14" ht="13.5" customHeight="1" thickBot="1" x14ac:dyDescent="0.25">
      <c r="A34" s="1066" t="s">
        <v>740</v>
      </c>
      <c r="B34" s="717"/>
      <c r="C34" s="1089">
        <f>SUM(C25:C33)</f>
        <v>28</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30000</v>
      </c>
    </row>
    <row r="37" spans="1:14" ht="13.5" thickBot="1" x14ac:dyDescent="0.25">
      <c r="A37" s="460" t="s">
        <v>739</v>
      </c>
      <c r="B37" s="716"/>
      <c r="C37" s="503"/>
      <c r="D37" s="503"/>
      <c r="E37" s="503"/>
      <c r="F37" s="503"/>
      <c r="G37" s="503"/>
      <c r="H37" s="503"/>
      <c r="I37" s="503"/>
      <c r="J37" s="503"/>
      <c r="K37" s="503"/>
      <c r="L37" s="510"/>
      <c r="M37" s="429"/>
      <c r="N37" s="685">
        <f>SUM(N36:N36)</f>
        <v>30000</v>
      </c>
    </row>
    <row r="38" spans="1:14" customFormat="1" ht="13.5" customHeight="1" thickTop="1" x14ac:dyDescent="0.2">
      <c r="A38" s="620" t="s">
        <v>485</v>
      </c>
      <c r="B38" s="538">
        <v>714</v>
      </c>
      <c r="C38" s="719"/>
      <c r="D38" s="719"/>
      <c r="E38" s="719"/>
      <c r="F38" s="719"/>
      <c r="G38" s="719">
        <v>25985</v>
      </c>
      <c r="H38" s="719"/>
      <c r="I38" s="719"/>
      <c r="J38" s="718"/>
      <c r="K38" s="719"/>
      <c r="L38" s="1090"/>
      <c r="M38" s="686"/>
      <c r="N38" s="686"/>
    </row>
    <row r="39" spans="1:14" customFormat="1" ht="13.5" customHeight="1" x14ac:dyDescent="0.2">
      <c r="A39" s="620" t="s">
        <v>398</v>
      </c>
      <c r="B39" s="538">
        <v>730</v>
      </c>
      <c r="C39" s="719">
        <v>226487</v>
      </c>
      <c r="D39" s="719">
        <v>20516</v>
      </c>
      <c r="E39" s="719"/>
      <c r="F39" s="719">
        <v>20538</v>
      </c>
      <c r="G39" s="719">
        <v>-21077</v>
      </c>
      <c r="H39" s="719"/>
      <c r="I39" s="719"/>
      <c r="J39" s="718"/>
      <c r="K39" s="719">
        <v>4702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716179</v>
      </c>
      <c r="N40" s="686"/>
    </row>
    <row r="41" spans="1:14" ht="13.5" customHeight="1" thickBot="1" x14ac:dyDescent="0.25">
      <c r="A41" s="460" t="s">
        <v>741</v>
      </c>
      <c r="B41" s="451"/>
      <c r="C41" s="481">
        <f>(SUM(C34,C37,C38,C39))</f>
        <v>226515</v>
      </c>
      <c r="D41" s="481">
        <f t="shared" ref="D41:L41" si="2">SUM(D34,D37,D38:D39)</f>
        <v>20516</v>
      </c>
      <c r="E41" s="481">
        <f t="shared" si="2"/>
        <v>0</v>
      </c>
      <c r="F41" s="481">
        <f t="shared" si="2"/>
        <v>20538</v>
      </c>
      <c r="G41" s="481">
        <f t="shared" si="2"/>
        <v>4908</v>
      </c>
      <c r="H41" s="481">
        <f t="shared" si="2"/>
        <v>0</v>
      </c>
      <c r="I41" s="481">
        <f t="shared" si="2"/>
        <v>0</v>
      </c>
      <c r="J41" s="481">
        <f t="shared" si="2"/>
        <v>0</v>
      </c>
      <c r="K41" s="481">
        <f t="shared" si="2"/>
        <v>4702</v>
      </c>
      <c r="L41" s="481">
        <f t="shared" si="2"/>
        <v>0</v>
      </c>
      <c r="M41" s="481">
        <f>SUM(M40)</f>
        <v>716179</v>
      </c>
      <c r="N41" s="481">
        <f>SUM(N37)</f>
        <v>30000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&amp;L&amp;8See notes.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pane="bottomLeft" activeCell="C9" sqref="C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1885</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1881</v>
      </c>
      <c r="B4" s="292">
        <v>1000</v>
      </c>
      <c r="C4" s="687">
        <f>'Revenues 9-14'!C109</f>
        <v>306024</v>
      </c>
      <c r="D4" s="687">
        <f>'Revenues 9-14'!D109</f>
        <v>35308</v>
      </c>
      <c r="E4" s="687">
        <f>'Revenues 9-14'!E109</f>
        <v>0</v>
      </c>
      <c r="F4" s="687">
        <f>'Revenues 9-14'!F109</f>
        <v>13472</v>
      </c>
      <c r="G4" s="687">
        <f>'Revenues 9-14'!G109</f>
        <v>20914</v>
      </c>
      <c r="H4" s="687">
        <f>'Revenues 9-14'!H109</f>
        <v>0</v>
      </c>
      <c r="I4" s="687">
        <f>'Revenues 9-14'!I109</f>
        <v>3563</v>
      </c>
      <c r="J4" s="687">
        <f>'Revenues 9-14'!J109</f>
        <v>0</v>
      </c>
      <c r="K4" s="687">
        <f>'Revenues 9-14'!K109</f>
        <v>5182</v>
      </c>
      <c r="L4" s="38"/>
    </row>
    <row r="5" spans="1:13" ht="22.5" x14ac:dyDescent="0.2">
      <c r="A5" s="725" t="s">
        <v>1882</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1883</v>
      </c>
      <c r="B6" s="293">
        <v>3000</v>
      </c>
      <c r="C6" s="688">
        <f>'Revenues 9-14'!C173</f>
        <v>209740</v>
      </c>
      <c r="D6" s="688">
        <f>'Revenues 9-14'!D173</f>
        <v>0</v>
      </c>
      <c r="E6" s="688">
        <f>'Revenues 9-14'!E173</f>
        <v>0</v>
      </c>
      <c r="F6" s="688">
        <f>'Revenues 9-14'!F173</f>
        <v>6524</v>
      </c>
      <c r="G6" s="688">
        <f>'Revenues 9-14'!G173</f>
        <v>0</v>
      </c>
      <c r="H6" s="688">
        <f>'Revenues 9-14'!H173</f>
        <v>0</v>
      </c>
      <c r="I6" s="688">
        <f>'Revenues 9-14'!I173</f>
        <v>0</v>
      </c>
      <c r="J6" s="688">
        <f>'Revenues 9-14'!J173</f>
        <v>0</v>
      </c>
      <c r="K6" s="688">
        <f>'Revenues 9-14'!K173</f>
        <v>0</v>
      </c>
      <c r="L6" s="38"/>
      <c r="M6" s="222"/>
    </row>
    <row r="7" spans="1:13" x14ac:dyDescent="0.2">
      <c r="A7" s="726" t="s">
        <v>1884</v>
      </c>
      <c r="B7" s="293">
        <v>4000</v>
      </c>
      <c r="C7" s="688">
        <f>'Revenues 9-14'!C274</f>
        <v>94296</v>
      </c>
      <c r="D7" s="688">
        <f>'Revenues 9-14'!D274</f>
        <v>3335</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610060</v>
      </c>
      <c r="D8" s="481">
        <f t="shared" ref="D8:K8" si="0">SUM(D4:D7)</f>
        <v>38643</v>
      </c>
      <c r="E8" s="481">
        <f t="shared" si="0"/>
        <v>0</v>
      </c>
      <c r="F8" s="481">
        <f t="shared" si="0"/>
        <v>19996</v>
      </c>
      <c r="G8" s="481">
        <f t="shared" si="0"/>
        <v>20914</v>
      </c>
      <c r="H8" s="481">
        <f t="shared" si="0"/>
        <v>0</v>
      </c>
      <c r="I8" s="481">
        <f t="shared" si="0"/>
        <v>3563</v>
      </c>
      <c r="J8" s="481">
        <f t="shared" si="0"/>
        <v>0</v>
      </c>
      <c r="K8" s="481">
        <f t="shared" si="0"/>
        <v>5182</v>
      </c>
      <c r="L8" s="38"/>
    </row>
    <row r="9" spans="1:13" ht="15" thickTop="1" x14ac:dyDescent="0.2">
      <c r="A9" s="1009" t="s">
        <v>343</v>
      </c>
      <c r="B9" s="452">
        <v>3998</v>
      </c>
      <c r="C9" s="414">
        <v>288588</v>
      </c>
      <c r="D9" s="485"/>
      <c r="E9" s="414"/>
      <c r="F9" s="414"/>
      <c r="G9" s="692"/>
      <c r="H9" s="414"/>
      <c r="I9" s="490" t="s">
        <v>1365</v>
      </c>
      <c r="J9" s="431"/>
      <c r="K9" s="414"/>
      <c r="L9" s="38"/>
    </row>
    <row r="10" spans="1:13" s="47" customFormat="1" ht="13.5" thickBot="1" x14ac:dyDescent="0.25">
      <c r="A10" s="460" t="s">
        <v>1369</v>
      </c>
      <c r="B10" s="453"/>
      <c r="C10" s="481">
        <f>SUM(C8:C9)</f>
        <v>898648</v>
      </c>
      <c r="D10" s="481">
        <f t="shared" ref="D10:K10" si="1">SUM(D8:D9)</f>
        <v>38643</v>
      </c>
      <c r="E10" s="481">
        <f t="shared" si="1"/>
        <v>0</v>
      </c>
      <c r="F10" s="481">
        <f t="shared" si="1"/>
        <v>19996</v>
      </c>
      <c r="G10" s="481">
        <f t="shared" si="1"/>
        <v>20914</v>
      </c>
      <c r="H10" s="481">
        <f t="shared" si="1"/>
        <v>0</v>
      </c>
      <c r="I10" s="481">
        <f t="shared" si="1"/>
        <v>3563</v>
      </c>
      <c r="J10" s="481">
        <f t="shared" si="1"/>
        <v>0</v>
      </c>
      <c r="K10" s="481">
        <f t="shared" si="1"/>
        <v>5182</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360963</v>
      </c>
      <c r="D12" s="494" t="s">
        <v>1365</v>
      </c>
      <c r="E12" s="429" t="s">
        <v>1365</v>
      </c>
      <c r="F12" s="429" t="s">
        <v>1365</v>
      </c>
      <c r="G12" s="687">
        <f>'Expenditures 15-22'!K223</f>
        <v>6857</v>
      </c>
      <c r="H12" s="427"/>
      <c r="I12" s="429" t="s">
        <v>1365</v>
      </c>
      <c r="J12" s="429" t="s">
        <v>1365</v>
      </c>
      <c r="K12" s="427" t="s">
        <v>1365</v>
      </c>
      <c r="L12" s="38"/>
    </row>
    <row r="13" spans="1:13" x14ac:dyDescent="0.2">
      <c r="A13" s="726" t="s">
        <v>525</v>
      </c>
      <c r="B13" s="293">
        <v>2000</v>
      </c>
      <c r="C13" s="688">
        <f>'Expenditures 15-22'!K74</f>
        <v>232418</v>
      </c>
      <c r="D13" s="688">
        <f>'Expenditures 15-22'!K129</f>
        <v>24418</v>
      </c>
      <c r="E13" s="478" t="s">
        <v>1365</v>
      </c>
      <c r="F13" s="688">
        <f>'Expenditures 15-22'!K178</f>
        <v>23811</v>
      </c>
      <c r="G13" s="688">
        <f>'Expenditures 15-22'!K273</f>
        <v>18271</v>
      </c>
      <c r="H13" s="688">
        <f>'Expenditures 15-22'!K296</f>
        <v>0</v>
      </c>
      <c r="I13" s="429" t="s">
        <v>1365</v>
      </c>
      <c r="J13" s="741">
        <f>'Expenditures 15-22'!K323</f>
        <v>0</v>
      </c>
      <c r="K13" s="693">
        <f>'Expenditures 15-22'!K341</f>
        <v>21736</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22812</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1575</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616193</v>
      </c>
      <c r="D17" s="481">
        <f t="shared" si="2"/>
        <v>25993</v>
      </c>
      <c r="E17" s="481">
        <f t="shared" si="2"/>
        <v>0</v>
      </c>
      <c r="F17" s="481">
        <f t="shared" si="2"/>
        <v>23811</v>
      </c>
      <c r="G17" s="481">
        <f t="shared" si="2"/>
        <v>25128</v>
      </c>
      <c r="H17" s="481">
        <f t="shared" si="2"/>
        <v>0</v>
      </c>
      <c r="I17" s="429"/>
      <c r="J17" s="481">
        <f>SUM(J12:J16)</f>
        <v>0</v>
      </c>
      <c r="K17" s="481">
        <f>SUM(K12:K16)</f>
        <v>21736</v>
      </c>
      <c r="L17" s="38"/>
    </row>
    <row r="18" spans="1:12" ht="15" customHeight="1" thickTop="1" x14ac:dyDescent="0.2">
      <c r="A18" s="1010" t="s">
        <v>1298</v>
      </c>
      <c r="B18" s="258">
        <v>4180</v>
      </c>
      <c r="C18" s="687">
        <f t="shared" ref="C18:H18" si="3">C9</f>
        <v>288588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904781</v>
      </c>
      <c r="D19" s="481">
        <f t="shared" si="4"/>
        <v>25993</v>
      </c>
      <c r="E19" s="481">
        <f t="shared" si="4"/>
        <v>0</v>
      </c>
      <c r="F19" s="481">
        <f t="shared" si="4"/>
        <v>23811</v>
      </c>
      <c r="G19" s="481">
        <f t="shared" si="4"/>
        <v>25128</v>
      </c>
      <c r="H19" s="481">
        <f t="shared" si="4"/>
        <v>0</v>
      </c>
      <c r="I19" s="429"/>
      <c r="J19" s="481">
        <f>SUM(J17:J18)</f>
        <v>0</v>
      </c>
      <c r="K19" s="481">
        <f>SUM(K17:K18)</f>
        <v>21736</v>
      </c>
      <c r="L19" s="38"/>
    </row>
    <row r="20" spans="1:12" ht="27" thickTop="1" thickBot="1" x14ac:dyDescent="0.25">
      <c r="A20" s="454" t="s">
        <v>1299</v>
      </c>
      <c r="B20" s="455"/>
      <c r="C20" s="1008">
        <f>C8-C17</f>
        <v>-6133</v>
      </c>
      <c r="D20" s="1008">
        <f t="shared" ref="D20:K20" si="5">D8-D17</f>
        <v>12650</v>
      </c>
      <c r="E20" s="1008">
        <f t="shared" si="5"/>
        <v>0</v>
      </c>
      <c r="F20" s="1008">
        <f t="shared" si="5"/>
        <v>-3815</v>
      </c>
      <c r="G20" s="1008">
        <f t="shared" si="5"/>
        <v>-4214</v>
      </c>
      <c r="H20" s="1008">
        <f t="shared" si="5"/>
        <v>0</v>
      </c>
      <c r="I20" s="1008">
        <f t="shared" si="5"/>
        <v>3563</v>
      </c>
      <c r="J20" s="1008">
        <f t="shared" si="5"/>
        <v>0</v>
      </c>
      <c r="K20" s="1008">
        <f t="shared" si="5"/>
        <v>-16554</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v>3563</v>
      </c>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3563</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3563</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v>10000</v>
      </c>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10000</v>
      </c>
      <c r="E76" s="684">
        <f t="shared" si="7"/>
        <v>0</v>
      </c>
      <c r="F76" s="684">
        <f t="shared" si="7"/>
        <v>0</v>
      </c>
      <c r="G76" s="684">
        <f t="shared" si="7"/>
        <v>0</v>
      </c>
      <c r="H76" s="684">
        <f t="shared" si="7"/>
        <v>0</v>
      </c>
      <c r="I76" s="684">
        <f t="shared" si="7"/>
        <v>3563</v>
      </c>
      <c r="J76" s="684">
        <f t="shared" si="7"/>
        <v>0</v>
      </c>
      <c r="K76" s="684">
        <f t="shared" si="7"/>
        <v>0</v>
      </c>
      <c r="L76" s="500"/>
    </row>
    <row r="77" spans="1:12" ht="14.25" thickTop="1" thickBot="1" x14ac:dyDescent="0.25">
      <c r="A77" s="1017" t="s">
        <v>1377</v>
      </c>
      <c r="B77" s="702"/>
      <c r="C77" s="440">
        <f t="shared" ref="C77:K77" si="8">C44-C76</f>
        <v>3563</v>
      </c>
      <c r="D77" s="440">
        <f t="shared" si="8"/>
        <v>-10000</v>
      </c>
      <c r="E77" s="440">
        <f t="shared" si="8"/>
        <v>0</v>
      </c>
      <c r="F77" s="440">
        <f t="shared" si="8"/>
        <v>0</v>
      </c>
      <c r="G77" s="440">
        <f t="shared" si="8"/>
        <v>0</v>
      </c>
      <c r="H77" s="440">
        <f t="shared" si="8"/>
        <v>0</v>
      </c>
      <c r="I77" s="440">
        <f t="shared" si="8"/>
        <v>-3563</v>
      </c>
      <c r="J77" s="440">
        <f t="shared" si="8"/>
        <v>0</v>
      </c>
      <c r="K77" s="440">
        <f t="shared" si="8"/>
        <v>0</v>
      </c>
      <c r="L77" s="38"/>
    </row>
    <row r="78" spans="1:12" ht="29.25" customHeight="1" thickTop="1" thickBot="1" x14ac:dyDescent="0.25">
      <c r="A78" s="2258" t="s">
        <v>681</v>
      </c>
      <c r="B78" s="2259"/>
      <c r="C78" s="439">
        <f t="shared" ref="C78:K78" si="9">C20+C77</f>
        <v>-2570</v>
      </c>
      <c r="D78" s="439">
        <f t="shared" si="9"/>
        <v>2650</v>
      </c>
      <c r="E78" s="439">
        <f t="shared" si="9"/>
        <v>0</v>
      </c>
      <c r="F78" s="439">
        <f t="shared" si="9"/>
        <v>-3815</v>
      </c>
      <c r="G78" s="439">
        <f t="shared" si="9"/>
        <v>-4214</v>
      </c>
      <c r="H78" s="439">
        <f t="shared" si="9"/>
        <v>0</v>
      </c>
      <c r="I78" s="439">
        <f t="shared" si="9"/>
        <v>0</v>
      </c>
      <c r="J78" s="439">
        <f t="shared" si="9"/>
        <v>0</v>
      </c>
      <c r="K78" s="439">
        <f t="shared" si="9"/>
        <v>-16554</v>
      </c>
      <c r="L78" s="501"/>
    </row>
    <row r="79" spans="1:12" ht="13.5" thickTop="1" x14ac:dyDescent="0.2">
      <c r="A79" s="812" t="s">
        <v>1952</v>
      </c>
      <c r="B79" s="456"/>
      <c r="C79" s="431">
        <v>229057</v>
      </c>
      <c r="D79" s="695">
        <v>17866</v>
      </c>
      <c r="E79" s="695"/>
      <c r="F79" s="695">
        <v>24353</v>
      </c>
      <c r="G79" s="695">
        <v>9122</v>
      </c>
      <c r="H79" s="695"/>
      <c r="I79" s="695"/>
      <c r="J79" s="695"/>
      <c r="K79" s="695">
        <v>21256</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226487</v>
      </c>
      <c r="D81" s="481">
        <f>SUM(D78:D80)</f>
        <v>20516</v>
      </c>
      <c r="E81" s="481">
        <f t="shared" ref="E81:K81" si="10">SUM(E78:E80)</f>
        <v>0</v>
      </c>
      <c r="F81" s="481">
        <f t="shared" si="10"/>
        <v>20538</v>
      </c>
      <c r="G81" s="481">
        <f t="shared" si="10"/>
        <v>4908</v>
      </c>
      <c r="H81" s="481">
        <f t="shared" si="10"/>
        <v>0</v>
      </c>
      <c r="I81" s="481">
        <f t="shared" si="10"/>
        <v>0</v>
      </c>
      <c r="J81" s="481">
        <f t="shared" si="10"/>
        <v>0</v>
      </c>
      <c r="K81" s="481">
        <f t="shared" si="10"/>
        <v>4702</v>
      </c>
      <c r="L81" s="38"/>
    </row>
    <row r="82" spans="1:12" ht="0.75" customHeight="1" thickTop="1" thickBot="1" x14ac:dyDescent="0.25">
      <c r="A82" s="624" t="s">
        <v>399</v>
      </c>
      <c r="B82" s="622"/>
      <c r="C82" s="1126">
        <f>(C81-C79)</f>
        <v>-2570</v>
      </c>
      <c r="D82" s="1126">
        <f t="shared" ref="D82:K82" si="11">(D81-D79)</f>
        <v>2650</v>
      </c>
      <c r="E82" s="1126">
        <f t="shared" si="11"/>
        <v>0</v>
      </c>
      <c r="F82" s="1126">
        <f t="shared" si="11"/>
        <v>-3815</v>
      </c>
      <c r="G82" s="1126">
        <f t="shared" si="11"/>
        <v>-4214</v>
      </c>
      <c r="H82" s="1126">
        <f t="shared" si="11"/>
        <v>0</v>
      </c>
      <c r="I82" s="1126">
        <f t="shared" si="11"/>
        <v>0</v>
      </c>
      <c r="J82" s="1126">
        <f t="shared" si="11"/>
        <v>0</v>
      </c>
      <c r="K82" s="1126">
        <f t="shared" si="11"/>
        <v>-16554</v>
      </c>
    </row>
    <row r="83" spans="1:12" ht="14.25" hidden="1" thickTop="1" thickBot="1" x14ac:dyDescent="0.25">
      <c r="A83" s="721" t="s">
        <v>400</v>
      </c>
      <c r="B83" s="623"/>
      <c r="C83" s="1127">
        <f>C82/C81</f>
        <v>-1.1347229642319427E-2</v>
      </c>
      <c r="D83" s="1127">
        <f t="shared" ref="D83:K83" si="12">D82/D81</f>
        <v>0.12916747904074868</v>
      </c>
      <c r="E83" s="1127" t="e">
        <f t="shared" si="12"/>
        <v>#DIV/0!</v>
      </c>
      <c r="F83" s="1127">
        <f t="shared" si="12"/>
        <v>-0.18575323790047715</v>
      </c>
      <c r="G83" s="1127">
        <f t="shared" si="12"/>
        <v>-0.85859820700896494</v>
      </c>
      <c r="H83" s="1127" t="e">
        <f t="shared" si="12"/>
        <v>#DIV/0!</v>
      </c>
      <c r="I83" s="1127" t="e">
        <f t="shared" si="12"/>
        <v>#DIV/0!</v>
      </c>
      <c r="J83" s="1127" t="e">
        <f t="shared" si="12"/>
        <v>#DIV/0!</v>
      </c>
      <c r="K83" s="1127">
        <f t="shared" si="12"/>
        <v>-3.5206295193534665</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&amp;L&amp;8See notes.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5" activePane="bottomLeft" state="frozen"/>
      <selection pane="bottomLeft" activeCell="C5" sqref="C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1870</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268560</v>
      </c>
      <c r="D5" s="414">
        <v>35308</v>
      </c>
      <c r="E5" s="408"/>
      <c r="F5" s="798">
        <v>13472</v>
      </c>
      <c r="G5" s="408">
        <v>1929</v>
      </c>
      <c r="H5" s="408"/>
      <c r="I5" s="408">
        <v>3563</v>
      </c>
      <c r="J5" s="432"/>
      <c r="K5" s="408">
        <v>5182</v>
      </c>
    </row>
    <row r="6" spans="1:12" ht="14.25" x14ac:dyDescent="0.2">
      <c r="A6" s="903" t="s">
        <v>474</v>
      </c>
      <c r="B6" s="39">
        <v>1130</v>
      </c>
      <c r="C6" s="408"/>
      <c r="D6" s="408"/>
      <c r="E6" s="477"/>
      <c r="F6" s="477"/>
      <c r="G6" s="429"/>
      <c r="H6" s="429"/>
      <c r="I6" s="429"/>
      <c r="J6" s="429"/>
      <c r="K6" s="429"/>
    </row>
    <row r="7" spans="1:12" x14ac:dyDescent="0.2">
      <c r="A7" s="903" t="s">
        <v>116</v>
      </c>
      <c r="B7" s="259">
        <v>1140</v>
      </c>
      <c r="C7" s="408">
        <v>7774</v>
      </c>
      <c r="D7" s="408"/>
      <c r="E7" s="429"/>
      <c r="F7" s="432"/>
      <c r="G7" s="432"/>
      <c r="H7" s="432"/>
      <c r="I7" s="429"/>
      <c r="J7" s="429"/>
      <c r="K7" s="429"/>
    </row>
    <row r="8" spans="1:12" x14ac:dyDescent="0.2">
      <c r="A8" s="903" t="s">
        <v>475</v>
      </c>
      <c r="B8" s="39">
        <v>1150</v>
      </c>
      <c r="C8" s="477"/>
      <c r="D8" s="477"/>
      <c r="E8" s="503"/>
      <c r="F8" s="503"/>
      <c r="G8" s="414">
        <v>1929</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276334</v>
      </c>
      <c r="D12" s="480">
        <f t="shared" si="0"/>
        <v>35308</v>
      </c>
      <c r="E12" s="480">
        <f t="shared" si="0"/>
        <v>0</v>
      </c>
      <c r="F12" s="480">
        <f t="shared" si="0"/>
        <v>13472</v>
      </c>
      <c r="G12" s="480">
        <f t="shared" si="0"/>
        <v>3858</v>
      </c>
      <c r="H12" s="480">
        <f t="shared" si="0"/>
        <v>0</v>
      </c>
      <c r="I12" s="480">
        <f t="shared" si="0"/>
        <v>3563</v>
      </c>
      <c r="J12" s="480">
        <f t="shared" si="0"/>
        <v>0</v>
      </c>
      <c r="K12" s="481">
        <f t="shared" si="0"/>
        <v>5182</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7878</v>
      </c>
      <c r="D16" s="408"/>
      <c r="E16" s="408"/>
      <c r="F16" s="408"/>
      <c r="G16" s="408">
        <v>17056</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7878</v>
      </c>
      <c r="D18" s="483">
        <f t="shared" ref="D18:K18" si="1">SUM(D14:D17)</f>
        <v>0</v>
      </c>
      <c r="E18" s="483">
        <f t="shared" si="1"/>
        <v>0</v>
      </c>
      <c r="F18" s="483">
        <f t="shared" si="1"/>
        <v>0</v>
      </c>
      <c r="G18" s="483">
        <f t="shared" si="1"/>
        <v>17056</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820</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820</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24</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24</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262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262</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875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875</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2872</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16057</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902</v>
      </c>
      <c r="D107" s="408"/>
      <c r="E107" s="408"/>
      <c r="F107" s="408"/>
      <c r="G107" s="408"/>
      <c r="H107" s="408"/>
      <c r="I107" s="408"/>
      <c r="J107" s="432"/>
      <c r="K107" s="408"/>
    </row>
    <row r="108" spans="1:12" ht="12.75" customHeight="1" thickBot="1" x14ac:dyDescent="0.25">
      <c r="A108" s="460" t="s">
        <v>566</v>
      </c>
      <c r="B108" s="730"/>
      <c r="C108" s="480">
        <f>SUM(C95:C107)</f>
        <v>19831</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306024</v>
      </c>
      <c r="D109" s="489">
        <f t="shared" si="4"/>
        <v>35308</v>
      </c>
      <c r="E109" s="489">
        <f t="shared" si="4"/>
        <v>0</v>
      </c>
      <c r="F109" s="489">
        <f t="shared" si="4"/>
        <v>13472</v>
      </c>
      <c r="G109" s="489">
        <f t="shared" si="4"/>
        <v>20914</v>
      </c>
      <c r="H109" s="489">
        <f t="shared" si="4"/>
        <v>0</v>
      </c>
      <c r="I109" s="489">
        <f t="shared" si="4"/>
        <v>3563</v>
      </c>
      <c r="J109" s="489">
        <f t="shared" si="4"/>
        <v>0</v>
      </c>
      <c r="K109" s="439">
        <f t="shared" si="4"/>
        <v>5182</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1861</v>
      </c>
      <c r="B116" s="1815"/>
      <c r="C116" s="491"/>
      <c r="D116" s="427"/>
      <c r="E116" s="488"/>
      <c r="F116" s="427"/>
      <c r="G116" s="427"/>
      <c r="H116" s="488"/>
      <c r="I116" s="429"/>
      <c r="J116" s="427"/>
      <c r="K116" s="427"/>
    </row>
    <row r="117" spans="1:11" ht="12.75" customHeight="1" x14ac:dyDescent="0.2">
      <c r="A117" s="473" t="s">
        <v>1699</v>
      </c>
      <c r="B117" s="261">
        <v>3001</v>
      </c>
      <c r="C117" s="485">
        <v>194451</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194451</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1860</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1770</v>
      </c>
      <c r="B125" s="261">
        <v>3105</v>
      </c>
      <c r="C125" s="408">
        <v>9263</v>
      </c>
      <c r="D125" s="488"/>
      <c r="E125" s="429"/>
      <c r="F125" s="408"/>
      <c r="G125" s="429"/>
      <c r="H125" s="429"/>
      <c r="I125" s="429"/>
      <c r="J125" s="429"/>
      <c r="K125" s="429"/>
    </row>
    <row r="126" spans="1:11" ht="12.75" customHeight="1" x14ac:dyDescent="0.2">
      <c r="A126" s="903" t="s">
        <v>1013</v>
      </c>
      <c r="B126" s="261">
        <v>3110</v>
      </c>
      <c r="C126" s="479">
        <v>5800</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1771</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15063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226</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1">
        <v>3500</v>
      </c>
      <c r="C151" s="479"/>
      <c r="D151" s="408"/>
      <c r="E151" s="488"/>
      <c r="F151" s="408">
        <v>4036</v>
      </c>
      <c r="G151" s="432"/>
      <c r="H151" s="429"/>
      <c r="I151" s="429"/>
      <c r="J151" s="429"/>
      <c r="K151" s="429"/>
    </row>
    <row r="152" spans="1:11" ht="12.75" customHeight="1" x14ac:dyDescent="0.2">
      <c r="A152" s="903" t="s">
        <v>1224</v>
      </c>
      <c r="B152" s="261">
        <v>3510</v>
      </c>
      <c r="C152" s="479"/>
      <c r="D152" s="408"/>
      <c r="E152" s="488"/>
      <c r="F152" s="408">
        <v>2488</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6524</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2" t="s">
        <v>459</v>
      </c>
      <c r="B172" s="2263"/>
      <c r="C172" s="914">
        <f t="shared" ref="C172:K172" si="6">SUM(C131,C140,C144,C145:C149,C154,C155:C170,C171)</f>
        <v>15289</v>
      </c>
      <c r="D172" s="914">
        <f t="shared" si="6"/>
        <v>0</v>
      </c>
      <c r="E172" s="914">
        <f t="shared" si="6"/>
        <v>0</v>
      </c>
      <c r="F172" s="914">
        <f t="shared" si="6"/>
        <v>6524</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209740</v>
      </c>
      <c r="D173" s="489">
        <f>SUM(D121,D172)</f>
        <v>0</v>
      </c>
      <c r="E173" s="489">
        <f>SUM(E121,E172)</f>
        <v>0</v>
      </c>
      <c r="F173" s="489">
        <f t="shared" ref="F173:K173" si="7">SUM(F121,F172)</f>
        <v>6524</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4" t="s">
        <v>1862</v>
      </c>
      <c r="B175" s="226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0" t="s">
        <v>901</v>
      </c>
      <c r="B178" s="227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1863</v>
      </c>
      <c r="B179" s="226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0" t="s">
        <v>902</v>
      </c>
      <c r="B184" s="227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1864</v>
      </c>
      <c r="B185" s="2269"/>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v>15211</v>
      </c>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15211</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25618</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10154</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35772</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33631</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33631</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v>2030</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2030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1795</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5731</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67</v>
      </c>
      <c r="D270" s="420"/>
      <c r="E270" s="429"/>
      <c r="F270" s="420"/>
      <c r="G270" s="420"/>
      <c r="H270" s="429"/>
      <c r="I270" s="429"/>
      <c r="J270" s="429"/>
      <c r="K270" s="429"/>
    </row>
    <row r="271" spans="1:11" ht="12.75" customHeight="1" thickTop="1" thickBot="1" x14ac:dyDescent="0.25">
      <c r="A271" s="903" t="s">
        <v>436</v>
      </c>
      <c r="B271" s="39">
        <v>4992</v>
      </c>
      <c r="C271" s="493">
        <v>1854</v>
      </c>
      <c r="D271" s="420"/>
      <c r="E271" s="429"/>
      <c r="F271" s="420"/>
      <c r="G271" s="420"/>
      <c r="H271" s="429"/>
      <c r="I271" s="429"/>
      <c r="J271" s="429"/>
      <c r="K271" s="429"/>
    </row>
    <row r="272" spans="1:11" s="28" customFormat="1" ht="12.75" customHeight="1" thickTop="1" thickBot="1" x14ac:dyDescent="0.25">
      <c r="A272" s="906" t="s">
        <v>78</v>
      </c>
      <c r="B272" s="157">
        <v>4999</v>
      </c>
      <c r="C272" s="493"/>
      <c r="D272" s="420">
        <v>3335</v>
      </c>
      <c r="E272" s="429"/>
      <c r="F272" s="420"/>
      <c r="G272" s="420"/>
      <c r="H272" s="438"/>
      <c r="I272" s="429"/>
      <c r="J272" s="429"/>
      <c r="K272" s="438"/>
    </row>
    <row r="273" spans="1:11" ht="22.5" customHeight="1" thickTop="1" thickBot="1" x14ac:dyDescent="0.25">
      <c r="A273" s="2266" t="s">
        <v>1719</v>
      </c>
      <c r="B273" s="2267"/>
      <c r="C273" s="489">
        <f t="shared" ref="C273:H273" si="10">SUM(C191,C201,C211,C216,C224,C228,C229,C259:C272)</f>
        <v>94296</v>
      </c>
      <c r="D273" s="489">
        <f t="shared" si="10"/>
        <v>3335</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94296</v>
      </c>
      <c r="D274" s="489">
        <f>SUM(D178,D184,D273)</f>
        <v>3335</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610060</v>
      </c>
      <c r="D275" s="489">
        <f t="shared" si="12"/>
        <v>38643</v>
      </c>
      <c r="E275" s="489">
        <f t="shared" si="12"/>
        <v>0</v>
      </c>
      <c r="F275" s="489">
        <f t="shared" si="12"/>
        <v>19996</v>
      </c>
      <c r="G275" s="489">
        <f t="shared" si="12"/>
        <v>20914</v>
      </c>
      <c r="H275" s="489">
        <f t="shared" si="12"/>
        <v>0</v>
      </c>
      <c r="I275" s="489">
        <f t="shared" si="12"/>
        <v>3563</v>
      </c>
      <c r="J275" s="489">
        <f t="shared" si="12"/>
        <v>0</v>
      </c>
      <c r="K275" s="439">
        <f t="shared" si="12"/>
        <v>5182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&amp;L&amp;8See notes.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 activePane="bottomLeft" state="frozen"/>
      <selection pane="bottomLeft" activeCell="C5" sqref="C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0" t="s">
        <v>1869</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6" t="s">
        <v>335</v>
      </c>
      <c r="B3" s="227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212813</v>
      </c>
      <c r="D5" s="408">
        <v>59210</v>
      </c>
      <c r="E5" s="408">
        <v>8428</v>
      </c>
      <c r="F5" s="408">
        <v>2556</v>
      </c>
      <c r="G5" s="408"/>
      <c r="H5" s="408">
        <v>25</v>
      </c>
      <c r="I5" s="432"/>
      <c r="J5" s="432"/>
      <c r="K5" s="410">
        <f>SUM(C5:J5)</f>
        <v>283032</v>
      </c>
      <c r="L5" s="408">
        <v>309067</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36329</v>
      </c>
      <c r="D8" s="408">
        <v>9680</v>
      </c>
      <c r="E8" s="408"/>
      <c r="F8" s="408"/>
      <c r="G8" s="408"/>
      <c r="H8" s="408"/>
      <c r="I8" s="432"/>
      <c r="J8" s="432"/>
      <c r="K8" s="410">
        <f t="shared" si="0"/>
        <v>46009</v>
      </c>
      <c r="L8" s="408">
        <v>44275</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7075</v>
      </c>
      <c r="D10" s="408">
        <v>4</v>
      </c>
      <c r="E10" s="408">
        <v>4847</v>
      </c>
      <c r="F10" s="408">
        <v>10701</v>
      </c>
      <c r="G10" s="408"/>
      <c r="H10" s="408"/>
      <c r="I10" s="432">
        <v>4361</v>
      </c>
      <c r="J10" s="432"/>
      <c r="K10" s="410">
        <f t="shared" si="0"/>
        <v>26988</v>
      </c>
      <c r="L10" s="408">
        <v>22131</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2500</v>
      </c>
      <c r="D14" s="408">
        <v>271</v>
      </c>
      <c r="E14" s="408">
        <v>1852</v>
      </c>
      <c r="F14" s="408">
        <v>101</v>
      </c>
      <c r="G14" s="408"/>
      <c r="H14" s="408">
        <v>210</v>
      </c>
      <c r="I14" s="432"/>
      <c r="J14" s="432"/>
      <c r="K14" s="410">
        <f t="shared" si="0"/>
        <v>4934</v>
      </c>
      <c r="L14" s="408">
        <v>5200</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258717</v>
      </c>
      <c r="D33" s="411">
        <f t="shared" ref="D33:L33" si="1">SUM(D5:D32)</f>
        <v>69165</v>
      </c>
      <c r="E33" s="411">
        <f t="shared" si="1"/>
        <v>15127</v>
      </c>
      <c r="F33" s="411">
        <f t="shared" si="1"/>
        <v>13358</v>
      </c>
      <c r="G33" s="411">
        <f t="shared" si="1"/>
        <v>0</v>
      </c>
      <c r="H33" s="411">
        <f t="shared" si="1"/>
        <v>235</v>
      </c>
      <c r="I33" s="411">
        <f t="shared" si="1"/>
        <v>4361</v>
      </c>
      <c r="J33" s="411">
        <f t="shared" si="1"/>
        <v>0</v>
      </c>
      <c r="K33" s="411">
        <f t="shared" si="1"/>
        <v>360963</v>
      </c>
      <c r="L33" s="411">
        <f t="shared" si="1"/>
        <v>380673</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c r="F36" s="414"/>
      <c r="G36" s="414"/>
      <c r="H36" s="414"/>
      <c r="I36" s="432"/>
      <c r="J36" s="432"/>
      <c r="K36" s="410">
        <f t="shared" ref="K36:K41" si="2">SUM(C36:J36)</f>
        <v>0</v>
      </c>
      <c r="L36" s="408"/>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c r="D38" s="408"/>
      <c r="E38" s="408"/>
      <c r="F38" s="408"/>
      <c r="G38" s="408"/>
      <c r="H38" s="408"/>
      <c r="I38" s="432"/>
      <c r="J38" s="432"/>
      <c r="K38" s="410">
        <f t="shared" si="2"/>
        <v>0</v>
      </c>
      <c r="L38" s="408">
        <v>200</v>
      </c>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c r="D40" s="408"/>
      <c r="E40" s="408"/>
      <c r="F40" s="408"/>
      <c r="G40" s="408"/>
      <c r="H40" s="408"/>
      <c r="I40" s="432"/>
      <c r="J40" s="432"/>
      <c r="K40" s="410">
        <f t="shared" si="2"/>
        <v>0</v>
      </c>
      <c r="L40" s="408"/>
    </row>
    <row r="41" spans="1:14" x14ac:dyDescent="0.2">
      <c r="A41" s="1754" t="s">
        <v>1880</v>
      </c>
      <c r="B41" s="266">
        <v>2190</v>
      </c>
      <c r="C41" s="408"/>
      <c r="D41" s="408"/>
      <c r="E41" s="408"/>
      <c r="F41" s="408">
        <v>954</v>
      </c>
      <c r="G41" s="408"/>
      <c r="H41" s="408"/>
      <c r="I41" s="432"/>
      <c r="J41" s="432"/>
      <c r="K41" s="410">
        <f t="shared" si="2"/>
        <v>954</v>
      </c>
      <c r="L41" s="408">
        <v>200</v>
      </c>
    </row>
    <row r="42" spans="1:14" ht="12.75" customHeight="1" thickBot="1" x14ac:dyDescent="0.25">
      <c r="A42" s="877" t="s">
        <v>640</v>
      </c>
      <c r="B42" s="464" t="s">
        <v>812</v>
      </c>
      <c r="C42" s="411">
        <f>SUM(C36:C41)</f>
        <v>0</v>
      </c>
      <c r="D42" s="411">
        <f t="shared" ref="D42:L42" si="3">SUM(D36:D41)</f>
        <v>0</v>
      </c>
      <c r="E42" s="411">
        <f t="shared" si="3"/>
        <v>0</v>
      </c>
      <c r="F42" s="411">
        <f t="shared" si="3"/>
        <v>954</v>
      </c>
      <c r="G42" s="411">
        <f t="shared" si="3"/>
        <v>0</v>
      </c>
      <c r="H42" s="411">
        <f t="shared" si="3"/>
        <v>0</v>
      </c>
      <c r="I42" s="411">
        <f t="shared" si="3"/>
        <v>0</v>
      </c>
      <c r="J42" s="411">
        <f t="shared" si="3"/>
        <v>0</v>
      </c>
      <c r="K42" s="411">
        <f t="shared" si="3"/>
        <v>954</v>
      </c>
      <c r="L42" s="411">
        <f t="shared" si="3"/>
        <v>400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4375</v>
      </c>
      <c r="D44" s="414">
        <v>566</v>
      </c>
      <c r="E44" s="414">
        <v>18437</v>
      </c>
      <c r="F44" s="414"/>
      <c r="G44" s="414"/>
      <c r="H44" s="414"/>
      <c r="I44" s="432"/>
      <c r="J44" s="432"/>
      <c r="K44" s="416">
        <f>SUM(C44:J44)</f>
        <v>23378</v>
      </c>
      <c r="L44" s="414">
        <v>18438</v>
      </c>
    </row>
    <row r="45" spans="1:14" x14ac:dyDescent="0.2">
      <c r="A45" s="1754" t="s">
        <v>956</v>
      </c>
      <c r="B45" s="266">
        <v>2220</v>
      </c>
      <c r="C45" s="408"/>
      <c r="D45" s="408"/>
      <c r="E45" s="408"/>
      <c r="F45" s="408"/>
      <c r="G45" s="408"/>
      <c r="H45" s="408"/>
      <c r="I45" s="432"/>
      <c r="J45" s="432"/>
      <c r="K45" s="416">
        <f>SUM(C45:J45)</f>
        <v>0</v>
      </c>
      <c r="L45" s="408"/>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4375</v>
      </c>
      <c r="D47" s="411">
        <f t="shared" ref="D47:K47" si="4">SUM(D44:D46)</f>
        <v>566</v>
      </c>
      <c r="E47" s="411">
        <f t="shared" si="4"/>
        <v>18437</v>
      </c>
      <c r="F47" s="411">
        <f t="shared" si="4"/>
        <v>0</v>
      </c>
      <c r="G47" s="411">
        <f t="shared" si="4"/>
        <v>0</v>
      </c>
      <c r="H47" s="411">
        <f t="shared" si="4"/>
        <v>0</v>
      </c>
      <c r="I47" s="411">
        <f t="shared" si="4"/>
        <v>0</v>
      </c>
      <c r="J47" s="411">
        <f t="shared" si="4"/>
        <v>0</v>
      </c>
      <c r="K47" s="411">
        <f t="shared" si="4"/>
        <v>23378</v>
      </c>
      <c r="L47" s="411">
        <f>SUM(L44:L46)</f>
        <v>18438</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600</v>
      </c>
      <c r="D49" s="414"/>
      <c r="E49" s="414">
        <v>22089</v>
      </c>
      <c r="F49" s="414">
        <v>38</v>
      </c>
      <c r="G49" s="414"/>
      <c r="H49" s="414">
        <v>720</v>
      </c>
      <c r="I49" s="432"/>
      <c r="J49" s="432"/>
      <c r="K49" s="416">
        <f>SUM(C49:J49)</f>
        <v>23447</v>
      </c>
      <c r="L49" s="414">
        <v>24500</v>
      </c>
    </row>
    <row r="50" spans="1:14" x14ac:dyDescent="0.2">
      <c r="A50" s="1754" t="s">
        <v>959</v>
      </c>
      <c r="B50" s="266">
        <v>2320</v>
      </c>
      <c r="C50" s="408">
        <v>69086</v>
      </c>
      <c r="D50" s="408">
        <v>16560</v>
      </c>
      <c r="E50" s="408">
        <v>1489</v>
      </c>
      <c r="F50" s="408">
        <v>11</v>
      </c>
      <c r="G50" s="408"/>
      <c r="H50" s="408">
        <v>578</v>
      </c>
      <c r="I50" s="432"/>
      <c r="J50" s="432"/>
      <c r="K50" s="416">
        <f>SUM(C50:J50)</f>
        <v>87724</v>
      </c>
      <c r="L50" s="408">
        <v>85328</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69686</v>
      </c>
      <c r="D53" s="411">
        <f t="shared" ref="D53:L53" si="5">SUM(D49:D52)</f>
        <v>16560</v>
      </c>
      <c r="E53" s="411">
        <f t="shared" si="5"/>
        <v>23578</v>
      </c>
      <c r="F53" s="411">
        <f t="shared" si="5"/>
        <v>49</v>
      </c>
      <c r="G53" s="411">
        <f t="shared" si="5"/>
        <v>0</v>
      </c>
      <c r="H53" s="411">
        <f t="shared" si="5"/>
        <v>1298</v>
      </c>
      <c r="I53" s="411">
        <f t="shared" si="5"/>
        <v>0</v>
      </c>
      <c r="J53" s="411">
        <f t="shared" si="5"/>
        <v>0</v>
      </c>
      <c r="K53" s="411">
        <f t="shared" si="5"/>
        <v>111171</v>
      </c>
      <c r="L53" s="411">
        <f t="shared" si="5"/>
        <v>109828</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c r="D55" s="414"/>
      <c r="E55" s="414"/>
      <c r="F55" s="414"/>
      <c r="G55" s="414"/>
      <c r="H55" s="414"/>
      <c r="I55" s="432"/>
      <c r="J55" s="432"/>
      <c r="K55" s="416">
        <f>SUM(C55:J55)</f>
        <v>0</v>
      </c>
      <c r="L55" s="414"/>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0</v>
      </c>
      <c r="D57" s="417">
        <f t="shared" ref="D57:K57" si="6">SUM(D55:D56)</f>
        <v>0</v>
      </c>
      <c r="E57" s="417">
        <f t="shared" si="6"/>
        <v>0</v>
      </c>
      <c r="F57" s="417">
        <f t="shared" si="6"/>
        <v>0</v>
      </c>
      <c r="G57" s="417">
        <f t="shared" si="6"/>
        <v>0</v>
      </c>
      <c r="H57" s="417">
        <f t="shared" si="6"/>
        <v>0</v>
      </c>
      <c r="I57" s="417">
        <f t="shared" si="6"/>
        <v>0</v>
      </c>
      <c r="J57" s="417">
        <f t="shared" si="6"/>
        <v>0</v>
      </c>
      <c r="K57" s="417">
        <f t="shared" si="6"/>
        <v>0</v>
      </c>
      <c r="L57" s="411">
        <f>SUM(L55:L56)</f>
        <v>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25435</v>
      </c>
      <c r="D60" s="408">
        <v>11</v>
      </c>
      <c r="E60" s="408"/>
      <c r="F60" s="408"/>
      <c r="G60" s="408"/>
      <c r="H60" s="408">
        <v>140</v>
      </c>
      <c r="I60" s="432"/>
      <c r="J60" s="432"/>
      <c r="K60" s="416">
        <f t="shared" si="7"/>
        <v>25586</v>
      </c>
      <c r="L60" s="408">
        <v>25200</v>
      </c>
      <c r="M60" s="14"/>
      <c r="N60" s="14"/>
    </row>
    <row r="61" spans="1:14" s="15" customFormat="1" x14ac:dyDescent="0.2">
      <c r="A61" s="1754" t="s">
        <v>219</v>
      </c>
      <c r="B61" s="266">
        <v>2540</v>
      </c>
      <c r="C61" s="408">
        <v>23386</v>
      </c>
      <c r="D61" s="408">
        <v>4857</v>
      </c>
      <c r="E61" s="408">
        <v>10742</v>
      </c>
      <c r="F61" s="408"/>
      <c r="G61" s="408"/>
      <c r="H61" s="408"/>
      <c r="I61" s="432"/>
      <c r="J61" s="432"/>
      <c r="K61" s="416">
        <f t="shared" si="7"/>
        <v>38985</v>
      </c>
      <c r="L61" s="408">
        <v>35960</v>
      </c>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13000</v>
      </c>
      <c r="D63" s="408"/>
      <c r="E63" s="408"/>
      <c r="F63" s="408">
        <v>19275</v>
      </c>
      <c r="G63" s="408"/>
      <c r="H63" s="408">
        <v>69</v>
      </c>
      <c r="I63" s="432"/>
      <c r="J63" s="432"/>
      <c r="K63" s="416">
        <f t="shared" si="7"/>
        <v>32344</v>
      </c>
      <c r="L63" s="408">
        <v>32000</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61821</v>
      </c>
      <c r="D65" s="411">
        <f t="shared" ref="D65:L65" si="8">SUM(D59:D64)</f>
        <v>4868</v>
      </c>
      <c r="E65" s="411">
        <f t="shared" si="8"/>
        <v>10742</v>
      </c>
      <c r="F65" s="411">
        <f t="shared" si="8"/>
        <v>19275</v>
      </c>
      <c r="G65" s="411">
        <f t="shared" si="8"/>
        <v>0</v>
      </c>
      <c r="H65" s="411">
        <f t="shared" si="8"/>
        <v>209</v>
      </c>
      <c r="I65" s="411">
        <f t="shared" si="8"/>
        <v>0</v>
      </c>
      <c r="J65" s="411">
        <f t="shared" si="8"/>
        <v>0</v>
      </c>
      <c r="K65" s="411">
        <f t="shared" si="8"/>
        <v>96915</v>
      </c>
      <c r="L65" s="411">
        <f t="shared" si="8"/>
        <v>93160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135882</v>
      </c>
      <c r="D74" s="421">
        <f t="shared" ref="D74:K74" si="10">SUM(D42,D47,D53,D57,D65,D72,D73)</f>
        <v>21994</v>
      </c>
      <c r="E74" s="421">
        <f t="shared" si="10"/>
        <v>52757</v>
      </c>
      <c r="F74" s="421">
        <f t="shared" si="10"/>
        <v>20278</v>
      </c>
      <c r="G74" s="421">
        <f t="shared" si="10"/>
        <v>0</v>
      </c>
      <c r="H74" s="421">
        <f t="shared" si="10"/>
        <v>1507</v>
      </c>
      <c r="I74" s="421">
        <f t="shared" si="10"/>
        <v>0</v>
      </c>
      <c r="J74" s="421">
        <f t="shared" si="10"/>
        <v>0</v>
      </c>
      <c r="K74" s="421">
        <f t="shared" si="10"/>
        <v>232418</v>
      </c>
      <c r="L74" s="421">
        <f>SUM(L42,L47,L53,L57,L65,L72,L73)</f>
        <v>221826</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c r="F79" s="409"/>
      <c r="G79" s="409"/>
      <c r="H79" s="408"/>
      <c r="I79" s="503"/>
      <c r="J79" s="503"/>
      <c r="K79" s="410">
        <f t="shared" si="11"/>
        <v>0</v>
      </c>
      <c r="L79" s="408"/>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1848</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22812</v>
      </c>
      <c r="I86" s="503"/>
      <c r="J86" s="503"/>
      <c r="K86" s="516">
        <f t="shared" ref="K86:K98" si="12">H86</f>
        <v>22812</v>
      </c>
      <c r="L86" s="438">
        <v>23000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2007</v>
      </c>
      <c r="B92" s="1752">
        <v>4200</v>
      </c>
      <c r="C92" s="409"/>
      <c r="D92" s="409"/>
      <c r="E92" s="433"/>
      <c r="F92" s="409"/>
      <c r="G92" s="409"/>
      <c r="H92" s="1052">
        <f>SUM(H85:H91)</f>
        <v>22812</v>
      </c>
      <c r="I92" s="503"/>
      <c r="J92" s="503"/>
      <c r="K92" s="516">
        <f t="shared" si="12"/>
        <v>22812</v>
      </c>
      <c r="L92" s="1052">
        <f>SUM(L85:L91)</f>
        <v>23000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1851</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1849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1852</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1850</v>
      </c>
      <c r="B102" s="529">
        <v>4000</v>
      </c>
      <c r="C102" s="409"/>
      <c r="D102" s="409"/>
      <c r="E102" s="421">
        <f>SUM(E84,E92,E100,E101)</f>
        <v>0</v>
      </c>
      <c r="F102" s="409"/>
      <c r="G102" s="409"/>
      <c r="H102" s="421">
        <f>SUM(H84,H92,H100,H101)</f>
        <v>22812</v>
      </c>
      <c r="I102" s="503"/>
      <c r="J102" s="503"/>
      <c r="K102" s="421">
        <f>SUM(K84,K92,K100,K101)</f>
        <v>22812</v>
      </c>
      <c r="L102" s="421">
        <f>SUM(L84,L92,L100,L101)</f>
        <v>23000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394599</v>
      </c>
      <c r="D114" s="411">
        <f t="shared" ref="D114:K114" si="13">SUM(D33,D74,D75,D102,D112,D113)</f>
        <v>91159</v>
      </c>
      <c r="E114" s="411">
        <f t="shared" si="13"/>
        <v>67884</v>
      </c>
      <c r="F114" s="411">
        <f t="shared" si="13"/>
        <v>33636</v>
      </c>
      <c r="G114" s="411">
        <f t="shared" si="13"/>
        <v>0</v>
      </c>
      <c r="H114" s="411">
        <f>SUM(H33,H74,H75,H102,H112,H113)</f>
        <v>24554</v>
      </c>
      <c r="I114" s="411">
        <f t="shared" si="13"/>
        <v>4361</v>
      </c>
      <c r="J114" s="411">
        <f t="shared" si="13"/>
        <v>0</v>
      </c>
      <c r="K114" s="411">
        <f t="shared" si="13"/>
        <v>616193</v>
      </c>
      <c r="L114" s="411">
        <f>SUM(L33,L74,L75,L102,L112,L113)</f>
        <v>625499</v>
      </c>
    </row>
    <row r="115" spans="1:14" ht="23.25" thickTop="1" x14ac:dyDescent="0.2">
      <c r="A115" s="1766" t="s">
        <v>1155</v>
      </c>
      <c r="B115" s="882"/>
      <c r="C115" s="412"/>
      <c r="D115" s="412"/>
      <c r="E115" s="412"/>
      <c r="F115" s="412"/>
      <c r="G115" s="412"/>
      <c r="H115" s="412"/>
      <c r="I115" s="412"/>
      <c r="J115" s="412"/>
      <c r="K115" s="436">
        <f>'Revenues 9-14'!C275-'Expenditures 15-22'!K114</f>
        <v>-6133</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4" t="s">
        <v>334</v>
      </c>
      <c r="B117" s="2275"/>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c r="D124" s="408"/>
      <c r="E124" s="408">
        <v>5533</v>
      </c>
      <c r="F124" s="408">
        <v>15550</v>
      </c>
      <c r="G124" s="408">
        <v>3335</v>
      </c>
      <c r="H124" s="408"/>
      <c r="I124" s="432"/>
      <c r="J124" s="432"/>
      <c r="K124" s="411">
        <f>SUM(C124:J124)</f>
        <v>24418</v>
      </c>
      <c r="L124" s="408">
        <v>28835</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5533</v>
      </c>
      <c r="F127" s="411">
        <f t="shared" si="14"/>
        <v>15550</v>
      </c>
      <c r="G127" s="411">
        <f t="shared" si="14"/>
        <v>3335</v>
      </c>
      <c r="H127" s="411">
        <f t="shared" si="14"/>
        <v>0</v>
      </c>
      <c r="I127" s="411">
        <f t="shared" si="14"/>
        <v>0</v>
      </c>
      <c r="J127" s="411">
        <f t="shared" si="14"/>
        <v>0</v>
      </c>
      <c r="K127" s="411">
        <f t="shared" si="14"/>
        <v>24418</v>
      </c>
      <c r="L127" s="411">
        <f t="shared" si="14"/>
        <v>28835</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0</v>
      </c>
      <c r="D129" s="421">
        <f t="shared" ref="D129:L129" si="15">SUM(D120,D127,D128)</f>
        <v>0</v>
      </c>
      <c r="E129" s="421">
        <f t="shared" si="15"/>
        <v>5533</v>
      </c>
      <c r="F129" s="421">
        <f t="shared" si="15"/>
        <v>15550</v>
      </c>
      <c r="G129" s="421">
        <f t="shared" si="15"/>
        <v>3335</v>
      </c>
      <c r="H129" s="421">
        <f t="shared" si="15"/>
        <v>0</v>
      </c>
      <c r="I129" s="421">
        <f t="shared" si="15"/>
        <v>0</v>
      </c>
      <c r="J129" s="421">
        <f t="shared" si="15"/>
        <v>0</v>
      </c>
      <c r="K129" s="421">
        <f t="shared" si="15"/>
        <v>24418</v>
      </c>
      <c r="L129" s="421">
        <f t="shared" si="15"/>
        <v>28835</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1850</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v>13500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13500</v>
      </c>
    </row>
    <row r="147" spans="1:14" ht="12.75" customHeight="1" thickTop="1" x14ac:dyDescent="0.2">
      <c r="A147" s="1772" t="s">
        <v>1288</v>
      </c>
      <c r="B147" s="823" t="s">
        <v>39</v>
      </c>
      <c r="C147" s="409"/>
      <c r="D147" s="409"/>
      <c r="E147" s="409"/>
      <c r="F147" s="409"/>
      <c r="G147" s="409"/>
      <c r="H147" s="506">
        <v>1575</v>
      </c>
      <c r="I147" s="429"/>
      <c r="J147" s="409"/>
      <c r="K147" s="416">
        <f>SUM(H147)</f>
        <v>1575</v>
      </c>
      <c r="L147" s="682"/>
    </row>
    <row r="148" spans="1:14" ht="12.75" customHeight="1" thickBot="1" x14ac:dyDescent="0.25">
      <c r="A148" s="877" t="s">
        <v>724</v>
      </c>
      <c r="B148" s="464" t="s">
        <v>571</v>
      </c>
      <c r="C148" s="409"/>
      <c r="D148" s="409"/>
      <c r="E148" s="409"/>
      <c r="F148" s="409"/>
      <c r="G148" s="409"/>
      <c r="H148" s="411">
        <f>SUM(H146,H147)</f>
        <v>1575</v>
      </c>
      <c r="I148" s="429"/>
      <c r="J148" s="409"/>
      <c r="K148" s="411">
        <f>SUM(K146:K147)</f>
        <v>1575</v>
      </c>
      <c r="L148" s="411">
        <f>SUM(L141:L145,L147)</f>
        <v>13500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5" t="s">
        <v>705</v>
      </c>
      <c r="B150" s="2286"/>
      <c r="C150" s="411">
        <f>SUM(C129,C130,C138,C148,C149)</f>
        <v>0</v>
      </c>
      <c r="D150" s="411">
        <f t="shared" ref="D150:K150" si="16">SUM(D129,D130,D138,D148,D149)</f>
        <v>0</v>
      </c>
      <c r="E150" s="411">
        <f t="shared" si="16"/>
        <v>5533</v>
      </c>
      <c r="F150" s="411">
        <f t="shared" si="16"/>
        <v>15550</v>
      </c>
      <c r="G150" s="411">
        <f t="shared" si="16"/>
        <v>3335</v>
      </c>
      <c r="H150" s="411">
        <f t="shared" si="16"/>
        <v>1575</v>
      </c>
      <c r="I150" s="411">
        <f t="shared" si="16"/>
        <v>0</v>
      </c>
      <c r="J150" s="411">
        <f t="shared" si="16"/>
        <v>0</v>
      </c>
      <c r="K150" s="411">
        <f t="shared" si="16"/>
        <v>25993</v>
      </c>
      <c r="L150" s="411">
        <f>SUM(L129,L130,L138,L148,L149)</f>
        <v>42335</v>
      </c>
    </row>
    <row r="151" spans="1:14" ht="12.75" customHeight="1" thickTop="1" x14ac:dyDescent="0.2">
      <c r="A151" s="2281" t="s">
        <v>1378</v>
      </c>
      <c r="B151" s="2282"/>
      <c r="C151" s="412"/>
      <c r="D151" s="412"/>
      <c r="E151" s="412"/>
      <c r="F151" s="412"/>
      <c r="G151" s="412"/>
      <c r="H151" s="412"/>
      <c r="I151" s="412"/>
      <c r="J151" s="409"/>
      <c r="K151" s="436">
        <f>'Revenues 9-14'!D275-'Expenditures 15-22'!K150</f>
        <v>12650</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4" t="s">
        <v>706</v>
      </c>
      <c r="B153" s="2168"/>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c r="I163" s="409"/>
      <c r="J163" s="409"/>
      <c r="K163" s="410">
        <f>SUM(C163:H163)</f>
        <v>0</v>
      </c>
      <c r="L163" s="1804"/>
    </row>
    <row r="164" spans="1:14" ht="33.75" customHeight="1" x14ac:dyDescent="0.2">
      <c r="A164" s="1774" t="s">
        <v>290</v>
      </c>
      <c r="B164" s="532" t="s">
        <v>32</v>
      </c>
      <c r="C164" s="409"/>
      <c r="D164" s="409"/>
      <c r="E164" s="409"/>
      <c r="F164" s="409"/>
      <c r="G164" s="409"/>
      <c r="H164" s="1807"/>
      <c r="I164" s="409"/>
      <c r="J164" s="409"/>
      <c r="K164" s="410">
        <f>SUM(C164:J164)</f>
        <v>0</v>
      </c>
      <c r="L164" s="1807"/>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13763</v>
      </c>
      <c r="D176" s="408">
        <v>2465</v>
      </c>
      <c r="E176" s="408">
        <v>2599</v>
      </c>
      <c r="F176" s="408">
        <v>4984</v>
      </c>
      <c r="G176" s="408"/>
      <c r="H176" s="408"/>
      <c r="I176" s="432"/>
      <c r="J176" s="432"/>
      <c r="K176" s="410">
        <f>SUM(C176:J176)</f>
        <v>23811</v>
      </c>
      <c r="L176" s="408">
        <v>23201</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13763</v>
      </c>
      <c r="D178" s="421">
        <f t="shared" ref="D178:J178" si="17">SUM(D174,D176,D177)</f>
        <v>2465</v>
      </c>
      <c r="E178" s="421">
        <f t="shared" si="17"/>
        <v>2599</v>
      </c>
      <c r="F178" s="421">
        <f t="shared" si="17"/>
        <v>4984</v>
      </c>
      <c r="G178" s="421">
        <f t="shared" si="17"/>
        <v>0</v>
      </c>
      <c r="H178" s="421">
        <f t="shared" si="17"/>
        <v>0</v>
      </c>
      <c r="I178" s="421">
        <f t="shared" si="17"/>
        <v>0</v>
      </c>
      <c r="J178" s="421">
        <f t="shared" si="17"/>
        <v>0</v>
      </c>
      <c r="K178" s="421">
        <f>SUM(K174,K176,K177)</f>
        <v>23811</v>
      </c>
      <c r="L178" s="421">
        <f>SUM(L174, L176:L177)</f>
        <v>23201</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1850</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13763</v>
      </c>
      <c r="D204" s="411">
        <f>SUM(D178,D179)</f>
        <v>2465</v>
      </c>
      <c r="E204" s="411">
        <f>SUM(E178,E179,E190)</f>
        <v>2599</v>
      </c>
      <c r="F204" s="411">
        <f>SUM(F178,F179)</f>
        <v>4984</v>
      </c>
      <c r="G204" s="411">
        <f>SUM(G178,G179)</f>
        <v>0</v>
      </c>
      <c r="H204" s="411">
        <f>SUM(H178,H179,H190,H202,H203)</f>
        <v>0</v>
      </c>
      <c r="I204" s="411">
        <f>SUM(I178,I179)</f>
        <v>0</v>
      </c>
      <c r="J204" s="411">
        <f>SUM(J178,J179)</f>
        <v>0</v>
      </c>
      <c r="K204" s="410">
        <f>SUM(K178,K179,K190,K202,K203)</f>
        <v>23811</v>
      </c>
      <c r="L204" s="411">
        <f>SUM(L178,L179,L190,L202,L203)</f>
        <v>23201</v>
      </c>
    </row>
    <row r="205" spans="1:14" ht="23.25" thickTop="1" x14ac:dyDescent="0.2">
      <c r="A205" s="1766" t="s">
        <v>1155</v>
      </c>
      <c r="B205" s="463"/>
      <c r="C205" s="412"/>
      <c r="D205" s="412"/>
      <c r="E205" s="412"/>
      <c r="F205" s="412"/>
      <c r="G205" s="412"/>
      <c r="H205" s="412"/>
      <c r="I205" s="409"/>
      <c r="J205" s="409"/>
      <c r="K205" s="436">
        <f>'Revenues 9-14'!F275-'Expenditures 15-22'!K204</f>
        <v>-3815</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8" t="s">
        <v>1119</v>
      </c>
      <c r="B207" s="2289"/>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3321</v>
      </c>
      <c r="E209" s="409"/>
      <c r="F209" s="409"/>
      <c r="G209" s="409"/>
      <c r="H209" s="409"/>
      <c r="I209" s="409"/>
      <c r="J209" s="409"/>
      <c r="K209" s="410">
        <f>D209</f>
        <v>3321</v>
      </c>
      <c r="L209" s="408">
        <v>1500</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1910</v>
      </c>
      <c r="E211" s="409"/>
      <c r="F211" s="409"/>
      <c r="G211" s="409"/>
      <c r="H211" s="409"/>
      <c r="I211" s="409"/>
      <c r="J211" s="409"/>
      <c r="K211" s="410">
        <f t="shared" si="19"/>
        <v>1910</v>
      </c>
      <c r="L211" s="408">
        <v>2350</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v>1586</v>
      </c>
      <c r="E213" s="409"/>
      <c r="F213" s="409"/>
      <c r="G213" s="409"/>
      <c r="H213" s="409"/>
      <c r="I213" s="409"/>
      <c r="J213" s="409"/>
      <c r="K213" s="410">
        <f t="shared" si="19"/>
        <v>1586</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40</v>
      </c>
      <c r="E217" s="409"/>
      <c r="F217" s="409"/>
      <c r="G217" s="409"/>
      <c r="H217" s="409"/>
      <c r="I217" s="409"/>
      <c r="J217" s="409"/>
      <c r="K217" s="410">
        <f t="shared" si="19"/>
        <v>40</v>
      </c>
      <c r="L217" s="408"/>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6857</v>
      </c>
      <c r="E223" s="409"/>
      <c r="F223" s="409"/>
      <c r="G223" s="409"/>
      <c r="H223" s="409"/>
      <c r="I223" s="409"/>
      <c r="J223" s="409"/>
      <c r="K223" s="411">
        <f>SUM(K209:K222)</f>
        <v>6857</v>
      </c>
      <c r="L223" s="411">
        <f>SUM(L209:L222)</f>
        <v>3850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c r="E228" s="409"/>
      <c r="F228" s="409"/>
      <c r="G228" s="409"/>
      <c r="H228" s="409"/>
      <c r="I228" s="409"/>
      <c r="J228" s="409"/>
      <c r="K228" s="410">
        <f t="shared" si="20"/>
        <v>0</v>
      </c>
      <c r="L228" s="408"/>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982</v>
      </c>
      <c r="E234" s="409"/>
      <c r="F234" s="409"/>
      <c r="G234" s="409"/>
      <c r="H234" s="409"/>
      <c r="I234" s="409"/>
      <c r="J234" s="409"/>
      <c r="K234" s="416">
        <f>D234</f>
        <v>982</v>
      </c>
      <c r="L234" s="414"/>
    </row>
    <row r="235" spans="1:12" x14ac:dyDescent="0.2">
      <c r="A235" s="1754" t="s">
        <v>956</v>
      </c>
      <c r="B235" s="266">
        <v>2220</v>
      </c>
      <c r="C235" s="409"/>
      <c r="D235" s="408"/>
      <c r="E235" s="409"/>
      <c r="F235" s="409"/>
      <c r="G235" s="409"/>
      <c r="H235" s="409"/>
      <c r="I235" s="409"/>
      <c r="J235" s="409"/>
      <c r="K235" s="416">
        <f>D235</f>
        <v>0</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982</v>
      </c>
      <c r="E237" s="409"/>
      <c r="F237" s="409"/>
      <c r="G237" s="409"/>
      <c r="H237" s="409"/>
      <c r="I237" s="409"/>
      <c r="J237" s="409"/>
      <c r="K237" s="411">
        <f>SUM(K234:K236)</f>
        <v>982</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v>1203</v>
      </c>
      <c r="E240" s="409"/>
      <c r="F240" s="409"/>
      <c r="G240" s="409"/>
      <c r="H240" s="409"/>
      <c r="I240" s="409"/>
      <c r="J240" s="409"/>
      <c r="K240" s="416">
        <f t="shared" ref="K240:K250" si="21">D240</f>
        <v>1203</v>
      </c>
      <c r="L240" s="408">
        <v>1000</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1203</v>
      </c>
      <c r="E251" s="409"/>
      <c r="F251" s="409"/>
      <c r="G251" s="409"/>
      <c r="H251" s="409"/>
      <c r="I251" s="409"/>
      <c r="J251" s="409"/>
      <c r="K251" s="411">
        <f>SUM(K239:K250)</f>
        <v>1203</v>
      </c>
      <c r="L251" s="411">
        <f>SUM(L239:L250)</f>
        <v>1000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c r="E253" s="409"/>
      <c r="F253" s="409"/>
      <c r="G253" s="409"/>
      <c r="H253" s="409"/>
      <c r="I253" s="409"/>
      <c r="J253" s="409"/>
      <c r="K253" s="416">
        <f>D253</f>
        <v>0</v>
      </c>
      <c r="L253" s="414"/>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0</v>
      </c>
      <c r="E255" s="409"/>
      <c r="F255" s="409"/>
      <c r="G255" s="409"/>
      <c r="H255" s="409"/>
      <c r="I255" s="409"/>
      <c r="J255" s="409"/>
      <c r="K255" s="411">
        <f>SUM(K253:K254)</f>
        <v>0</v>
      </c>
      <c r="L255" s="411">
        <f>SUM(L253:L254)</f>
        <v>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5941</v>
      </c>
      <c r="E258" s="409"/>
      <c r="F258" s="409"/>
      <c r="G258" s="409"/>
      <c r="H258" s="409"/>
      <c r="I258" s="409"/>
      <c r="J258" s="409"/>
      <c r="K258" s="416">
        <f t="shared" ref="K258:K263" si="22">D258</f>
        <v>5941</v>
      </c>
      <c r="L258" s="408">
        <v>4500</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5254</v>
      </c>
      <c r="E260" s="409"/>
      <c r="F260" s="409"/>
      <c r="G260" s="409"/>
      <c r="H260" s="409"/>
      <c r="I260" s="409"/>
      <c r="J260" s="409"/>
      <c r="K260" s="416">
        <f t="shared" si="22"/>
        <v>5254</v>
      </c>
      <c r="L260" s="408">
        <v>3750</v>
      </c>
    </row>
    <row r="261" spans="1:12" x14ac:dyDescent="0.2">
      <c r="A261" s="1754" t="s">
        <v>1107</v>
      </c>
      <c r="B261" s="266">
        <v>2550</v>
      </c>
      <c r="C261" s="409"/>
      <c r="D261" s="408">
        <v>1875</v>
      </c>
      <c r="E261" s="409"/>
      <c r="F261" s="409"/>
      <c r="G261" s="409"/>
      <c r="H261" s="409"/>
      <c r="I261" s="409"/>
      <c r="J261" s="409"/>
      <c r="K261" s="416">
        <f t="shared" si="22"/>
        <v>1875</v>
      </c>
      <c r="L261" s="408"/>
    </row>
    <row r="262" spans="1:12" x14ac:dyDescent="0.2">
      <c r="A262" s="1754" t="s">
        <v>106</v>
      </c>
      <c r="B262" s="266">
        <v>2560</v>
      </c>
      <c r="C262" s="409"/>
      <c r="D262" s="408">
        <v>3016</v>
      </c>
      <c r="E262" s="409"/>
      <c r="F262" s="409"/>
      <c r="G262" s="409"/>
      <c r="H262" s="409"/>
      <c r="I262" s="409"/>
      <c r="J262" s="409"/>
      <c r="K262" s="416">
        <f t="shared" si="22"/>
        <v>3016</v>
      </c>
      <c r="L262" s="408">
        <v>1700</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16086</v>
      </c>
      <c r="E264" s="409"/>
      <c r="F264" s="409"/>
      <c r="G264" s="409"/>
      <c r="H264" s="409"/>
      <c r="I264" s="409"/>
      <c r="J264" s="409"/>
      <c r="K264" s="411">
        <f>SUM(K257:K263)</f>
        <v>16086</v>
      </c>
      <c r="L264" s="411">
        <f>SUM(L257:L263)</f>
        <v>9950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18271</v>
      </c>
      <c r="E273" s="409"/>
      <c r="F273" s="409"/>
      <c r="G273" s="409"/>
      <c r="H273" s="409"/>
      <c r="I273" s="409"/>
      <c r="J273" s="409"/>
      <c r="K273" s="421">
        <f>SUM(K232,K237,K251,K255,K264,K271,K272)</f>
        <v>18271</v>
      </c>
      <c r="L273" s="421">
        <f>SUM(L232,L237,L251,L255,L264,L271,L272)</f>
        <v>10950</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1850</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5" t="s">
        <v>584</v>
      </c>
      <c r="B288" s="2287"/>
      <c r="C288" s="409"/>
      <c r="D288" s="411">
        <f>SUM(D223,D273,D274,D278)</f>
        <v>25128</v>
      </c>
      <c r="E288" s="409"/>
      <c r="F288" s="409"/>
      <c r="G288" s="409"/>
      <c r="H288" s="411">
        <f>H286</f>
        <v>0</v>
      </c>
      <c r="I288" s="409"/>
      <c r="J288" s="409"/>
      <c r="K288" s="411">
        <f>SUM(K223,K273,K274,K278,K286,K287)</f>
        <v>25128</v>
      </c>
      <c r="L288" s="411">
        <f>SUM(L223,L273,L274,L278,L286,L287)</f>
        <v>14800</v>
      </c>
    </row>
    <row r="289" spans="1:14" ht="23.25" thickTop="1" x14ac:dyDescent="0.2">
      <c r="A289" s="891" t="s">
        <v>1155</v>
      </c>
      <c r="B289" s="892"/>
      <c r="C289" s="409"/>
      <c r="D289" s="412"/>
      <c r="E289" s="409"/>
      <c r="F289" s="409"/>
      <c r="G289" s="409"/>
      <c r="H289" s="437"/>
      <c r="I289" s="409"/>
      <c r="J289" s="409"/>
      <c r="K289" s="436">
        <f>'Revenues 9-14'!G275-'Expenditures 15-22'!K288</f>
        <v>-4214</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4" t="s">
        <v>149</v>
      </c>
      <c r="B291" s="2278"/>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1850</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3" t="s">
        <v>314</v>
      </c>
      <c r="B305" s="228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9" t="s">
        <v>1155</v>
      </c>
      <c r="B306" s="2280"/>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0" t="s">
        <v>155</v>
      </c>
      <c r="B308" s="229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2" t="s">
        <v>1049</v>
      </c>
      <c r="B310" s="2291"/>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1" t="s">
        <v>1155</v>
      </c>
      <c r="B332" s="2282"/>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3" t="s">
        <v>1120</v>
      </c>
      <c r="B334" s="2168"/>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v>216</v>
      </c>
      <c r="F337" s="408"/>
      <c r="G337" s="408">
        <v>21520</v>
      </c>
      <c r="H337" s="408"/>
      <c r="I337" s="432"/>
      <c r="J337" s="432"/>
      <c r="K337" s="410">
        <f>SUM(C337:J337)</f>
        <v>21736</v>
      </c>
      <c r="L337" s="408">
        <v>25000</v>
      </c>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216</v>
      </c>
      <c r="F339" s="411">
        <f t="shared" si="27"/>
        <v>0</v>
      </c>
      <c r="G339" s="411">
        <f t="shared" si="27"/>
        <v>21520</v>
      </c>
      <c r="H339" s="411">
        <f t="shared" si="27"/>
        <v>0</v>
      </c>
      <c r="I339" s="411">
        <f t="shared" si="27"/>
        <v>0</v>
      </c>
      <c r="J339" s="411">
        <f t="shared" si="27"/>
        <v>0</v>
      </c>
      <c r="K339" s="411">
        <f t="shared" si="27"/>
        <v>21736</v>
      </c>
      <c r="L339" s="411">
        <f t="shared" si="27"/>
        <v>25000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216</v>
      </c>
      <c r="F341" s="411">
        <f t="shared" si="28"/>
        <v>0</v>
      </c>
      <c r="G341" s="411">
        <f t="shared" si="28"/>
        <v>21520</v>
      </c>
      <c r="H341" s="411">
        <f t="shared" si="28"/>
        <v>0</v>
      </c>
      <c r="I341" s="411">
        <f t="shared" si="28"/>
        <v>0</v>
      </c>
      <c r="J341" s="411">
        <f t="shared" si="28"/>
        <v>0</v>
      </c>
      <c r="K341" s="411">
        <f t="shared" si="28"/>
        <v>21736</v>
      </c>
      <c r="L341" s="411">
        <f t="shared" si="28"/>
        <v>25000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1850</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216</v>
      </c>
      <c r="F354" s="411">
        <f t="shared" si="29"/>
        <v>0</v>
      </c>
      <c r="G354" s="411">
        <f t="shared" si="29"/>
        <v>21520</v>
      </c>
      <c r="H354" s="411">
        <f t="shared" si="29"/>
        <v>0</v>
      </c>
      <c r="I354" s="411">
        <f t="shared" si="29"/>
        <v>0</v>
      </c>
      <c r="J354" s="411">
        <f t="shared" si="29"/>
        <v>0</v>
      </c>
      <c r="K354" s="411">
        <f t="shared" si="29"/>
        <v>21736</v>
      </c>
      <c r="L354" s="411">
        <f>SUM(L341,L344,L352,L353)</f>
        <v>25000</v>
      </c>
    </row>
    <row r="355" spans="1:14" ht="23.25" thickTop="1" x14ac:dyDescent="0.2">
      <c r="A355" s="1793" t="s">
        <v>1155</v>
      </c>
      <c r="B355" s="465"/>
      <c r="C355" s="428"/>
      <c r="D355" s="428"/>
      <c r="E355" s="415"/>
      <c r="F355" s="415"/>
      <c r="G355" s="415"/>
      <c r="H355" s="415"/>
      <c r="I355" s="415"/>
      <c r="J355" s="413"/>
      <c r="K355" s="410">
        <f>'Revenues 9-14'!K275-'Expenditures 15-22'!K354</f>
        <v>-16554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&amp;L&amp;8See notes.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9" t="s">
        <v>1290</v>
      </c>
      <c r="D1" s="2293" t="s">
        <v>1291</v>
      </c>
      <c r="E1" s="2294"/>
      <c r="F1" s="2294"/>
      <c r="G1" s="2294"/>
      <c r="H1" s="2294"/>
      <c r="I1" s="2294"/>
      <c r="J1" s="2294"/>
      <c r="K1" s="2294"/>
      <c r="L1" s="2295"/>
      <c r="M1" s="2296" t="s">
        <v>212</v>
      </c>
      <c r="N1" s="2297"/>
    </row>
    <row r="2" spans="1:16" ht="13.5" customHeight="1" x14ac:dyDescent="0.2">
      <c r="A2" s="2300"/>
      <c r="B2" s="230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1857</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1858</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3" t="s">
        <v>1869</v>
      </c>
      <c r="B2" s="827" t="s">
        <v>1982</v>
      </c>
      <c r="C2" s="1074" t="s">
        <v>1983</v>
      </c>
      <c r="D2" s="1074" t="s">
        <v>1984</v>
      </c>
      <c r="E2" s="1074" t="s">
        <v>1985</v>
      </c>
      <c r="F2" s="1074" t="s">
        <v>1986</v>
      </c>
    </row>
    <row r="3" spans="1:6" ht="12" customHeight="1" x14ac:dyDescent="0.2">
      <c r="A3" s="2314"/>
      <c r="B3" s="543"/>
      <c r="C3" s="825"/>
      <c r="D3" s="826" t="s">
        <v>292</v>
      </c>
      <c r="E3" s="825"/>
      <c r="F3" s="826" t="s">
        <v>293</v>
      </c>
    </row>
    <row r="4" spans="1:6" ht="13.7" customHeight="1" x14ac:dyDescent="0.2">
      <c r="A4" s="541" t="s">
        <v>1350</v>
      </c>
      <c r="B4" s="556">
        <f>'Revenues 9-14'!C5</f>
        <v>268560</v>
      </c>
      <c r="C4" s="508"/>
      <c r="D4" s="557">
        <f>B4-C4</f>
        <v>268560</v>
      </c>
      <c r="E4" s="508">
        <v>287352</v>
      </c>
      <c r="F4" s="557">
        <f>E4-C4</f>
        <v>287352</v>
      </c>
    </row>
    <row r="5" spans="1:6" ht="13.7" customHeight="1" x14ac:dyDescent="0.2">
      <c r="A5" s="541" t="s">
        <v>1016</v>
      </c>
      <c r="B5" s="556">
        <f>'Revenues 9-14'!D5</f>
        <v>35308</v>
      </c>
      <c r="C5" s="508"/>
      <c r="D5" s="557">
        <f t="shared" ref="D5:D18" si="0">B5-C5</f>
        <v>35308</v>
      </c>
      <c r="E5" s="508">
        <v>37785</v>
      </c>
      <c r="F5" s="557">
        <f>E5-C5</f>
        <v>37785</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13472</v>
      </c>
      <c r="C7" s="508"/>
      <c r="D7" s="557">
        <f t="shared" si="0"/>
        <v>13472</v>
      </c>
      <c r="E7" s="508">
        <v>14419</v>
      </c>
      <c r="F7" s="557">
        <f t="shared" si="1"/>
        <v>14419</v>
      </c>
    </row>
    <row r="8" spans="1:6" ht="13.7" customHeight="1" x14ac:dyDescent="0.2">
      <c r="A8" s="541" t="s">
        <v>1380</v>
      </c>
      <c r="B8" s="556">
        <f>'Revenues 9-14'!G5</f>
        <v>1929</v>
      </c>
      <c r="C8" s="508"/>
      <c r="D8" s="557">
        <f t="shared" si="0"/>
        <v>1929</v>
      </c>
      <c r="E8" s="508">
        <v>1653</v>
      </c>
      <c r="F8" s="557">
        <f t="shared" si="1"/>
        <v>1653</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3563</v>
      </c>
      <c r="C10" s="508"/>
      <c r="D10" s="557">
        <f t="shared" si="0"/>
        <v>3563</v>
      </c>
      <c r="E10" s="508">
        <v>3814</v>
      </c>
      <c r="F10" s="557">
        <f t="shared" si="1"/>
        <v>3814</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5182</v>
      </c>
      <c r="C12" s="508"/>
      <c r="D12" s="557">
        <f t="shared" si="0"/>
        <v>5182</v>
      </c>
      <c r="E12" s="508">
        <v>5546</v>
      </c>
      <c r="F12" s="557">
        <f t="shared" si="1"/>
        <v>5546</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7774</v>
      </c>
      <c r="C14" s="508"/>
      <c r="D14" s="557">
        <f t="shared" si="0"/>
        <v>7774</v>
      </c>
      <c r="E14" s="508">
        <v>8320</v>
      </c>
      <c r="F14" s="557">
        <f t="shared" si="1"/>
        <v>8320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1929</v>
      </c>
      <c r="C16" s="508"/>
      <c r="D16" s="557">
        <f t="shared" si="0"/>
        <v>1929</v>
      </c>
      <c r="E16" s="508">
        <v>1653</v>
      </c>
      <c r="F16" s="557">
        <f t="shared" si="1"/>
        <v>1653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337717</v>
      </c>
      <c r="C19" s="558">
        <f>SUM(C4:C18)</f>
        <v>0</v>
      </c>
      <c r="D19" s="558">
        <f>SUM(D4:D18)</f>
        <v>337717</v>
      </c>
      <c r="E19" s="558">
        <f>SUM(E4:E18)</f>
        <v>360542</v>
      </c>
      <c r="F19" s="558">
        <f>SUM(F4:F18)</f>
        <v>360542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A32" sqref="A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7" t="s">
        <v>714</v>
      </c>
      <c r="B1" s="2338"/>
      <c r="C1" s="829"/>
    </row>
    <row r="2" spans="1:7" ht="33.75" customHeight="1" x14ac:dyDescent="0.2">
      <c r="A2" s="2343" t="s">
        <v>1871</v>
      </c>
      <c r="B2" s="2344"/>
      <c r="C2" s="1570" t="s">
        <v>1987</v>
      </c>
      <c r="D2" s="1570" t="s">
        <v>1988</v>
      </c>
      <c r="E2" s="1570" t="s">
        <v>1989</v>
      </c>
      <c r="F2" s="1570" t="s">
        <v>1990</v>
      </c>
    </row>
    <row r="3" spans="1:7" ht="23.25" customHeight="1" x14ac:dyDescent="0.2">
      <c r="A3" s="2348" t="s">
        <v>1304</v>
      </c>
      <c r="B3" s="2349"/>
      <c r="C3" s="2339"/>
      <c r="D3" s="2340"/>
      <c r="E3" s="2340"/>
      <c r="F3" s="2341"/>
    </row>
    <row r="4" spans="1:7" ht="12.75" customHeight="1" thickBot="1" x14ac:dyDescent="0.25">
      <c r="A4" s="2328" t="s">
        <v>715</v>
      </c>
      <c r="B4" s="2345"/>
      <c r="C4" s="917"/>
      <c r="D4" s="917"/>
      <c r="E4" s="917"/>
      <c r="F4" s="1545">
        <f>SUM(C4+D4)-E4</f>
        <v>0</v>
      </c>
    </row>
    <row r="5" spans="1:7" ht="13.5" thickTop="1" x14ac:dyDescent="0.2">
      <c r="A5" s="2346" t="s">
        <v>1300</v>
      </c>
      <c r="B5" s="2331"/>
      <c r="C5" s="2323"/>
      <c r="D5" s="2324"/>
      <c r="E5" s="2324"/>
      <c r="F5" s="2325"/>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7" t="s">
        <v>716</v>
      </c>
      <c r="B15" s="2329"/>
      <c r="C15" s="1545">
        <f>SUM(C6:C14)</f>
        <v>0</v>
      </c>
      <c r="D15" s="1545">
        <f>SUM(D6:D14)</f>
        <v>0</v>
      </c>
      <c r="E15" s="1545">
        <f>SUM(E6:E14)</f>
        <v>0</v>
      </c>
      <c r="F15" s="1545">
        <f>SUM(F6:F14)</f>
        <v>0</v>
      </c>
      <c r="G15" s="677"/>
    </row>
    <row r="16" spans="1:7" s="55" customFormat="1" ht="13.5" thickTop="1" x14ac:dyDescent="0.2">
      <c r="A16" s="2342" t="s">
        <v>1301</v>
      </c>
      <c r="B16" s="2331"/>
      <c r="C16" s="2323"/>
      <c r="D16" s="2324"/>
      <c r="E16" s="2324"/>
      <c r="F16" s="2325"/>
    </row>
    <row r="17" spans="1:11" ht="12.75" customHeight="1" thickBot="1" x14ac:dyDescent="0.25">
      <c r="A17" s="2321" t="s">
        <v>67</v>
      </c>
      <c r="B17" s="2322"/>
      <c r="C17" s="1546"/>
      <c r="D17" s="508"/>
      <c r="E17" s="1546"/>
      <c r="F17" s="1545">
        <f>SUM(C17+D17)-E17</f>
        <v>0</v>
      </c>
    </row>
    <row r="18" spans="1:11" ht="12.75" customHeight="1" thickTop="1" thickBot="1" x14ac:dyDescent="0.25">
      <c r="A18" s="2321" t="s">
        <v>7</v>
      </c>
      <c r="B18" s="2322"/>
      <c r="C18" s="1546"/>
      <c r="D18" s="508"/>
      <c r="E18" s="1546"/>
      <c r="F18" s="1545">
        <f>SUM(C18+D18)-E18</f>
        <v>0</v>
      </c>
    </row>
    <row r="19" spans="1:11" ht="12.75" customHeight="1" thickTop="1" thickBot="1" x14ac:dyDescent="0.25">
      <c r="A19" s="2321" t="s">
        <v>447</v>
      </c>
      <c r="B19" s="2322"/>
      <c r="C19" s="1546"/>
      <c r="D19" s="508"/>
      <c r="E19" s="1546"/>
      <c r="F19" s="1545">
        <f>SUM(C19+D19)-E19</f>
        <v>0</v>
      </c>
    </row>
    <row r="20" spans="1:11" ht="12.75" customHeight="1" thickTop="1" thickBot="1" x14ac:dyDescent="0.25">
      <c r="A20" s="2326" t="s">
        <v>516</v>
      </c>
      <c r="B20" s="2327"/>
      <c r="C20" s="1546"/>
      <c r="D20" s="508"/>
      <c r="E20" s="1546"/>
      <c r="F20" s="1545">
        <f>SUM(C20+D20)-E20</f>
        <v>0</v>
      </c>
    </row>
    <row r="21" spans="1:11" ht="14.25" thickTop="1" thickBot="1" x14ac:dyDescent="0.25">
      <c r="A21" s="2328" t="s">
        <v>717</v>
      </c>
      <c r="B21" s="2329"/>
      <c r="C21" s="1545">
        <f>SUM(C17:C20)</f>
        <v>0</v>
      </c>
      <c r="D21" s="1545">
        <f>SUM(D17:D20)</f>
        <v>0</v>
      </c>
      <c r="E21" s="1545">
        <f>SUM(E17:E20)</f>
        <v>0</v>
      </c>
      <c r="F21" s="1545">
        <f>SUM(F17:F20)</f>
        <v>0</v>
      </c>
      <c r="G21" s="677"/>
    </row>
    <row r="22" spans="1:11" ht="13.5" thickTop="1" x14ac:dyDescent="0.2">
      <c r="A22" s="2330" t="s">
        <v>1302</v>
      </c>
      <c r="B22" s="2331"/>
      <c r="C22" s="2323"/>
      <c r="D22" s="2324"/>
      <c r="E22" s="2324"/>
      <c r="F22" s="2325"/>
    </row>
    <row r="23" spans="1:11" ht="23.25" customHeight="1" thickBot="1" x14ac:dyDescent="0.25">
      <c r="A23" s="2328" t="s">
        <v>718</v>
      </c>
      <c r="B23" s="2329"/>
      <c r="C23" s="917"/>
      <c r="D23" s="917"/>
      <c r="E23" s="917"/>
      <c r="F23" s="1545">
        <f>SUM(C23+D23)-E23</f>
        <v>0</v>
      </c>
      <c r="G23" s="677"/>
    </row>
    <row r="24" spans="1:11" ht="13.5" thickTop="1" x14ac:dyDescent="0.2">
      <c r="A24" s="2330" t="s">
        <v>1303</v>
      </c>
      <c r="B24" s="2331"/>
      <c r="C24" s="2323"/>
      <c r="D24" s="2324"/>
      <c r="E24" s="2324"/>
      <c r="F24" s="2325"/>
    </row>
    <row r="25" spans="1:11" ht="13.5" thickBot="1" x14ac:dyDescent="0.25">
      <c r="A25" s="2328" t="s">
        <v>719</v>
      </c>
      <c r="B25" s="2334"/>
      <c r="C25" s="917"/>
      <c r="D25" s="917"/>
      <c r="E25" s="917"/>
      <c r="F25" s="1545">
        <f>SUM(C25+D25)-E25</f>
        <v>0</v>
      </c>
      <c r="G25" s="677"/>
    </row>
    <row r="26" spans="1:11" ht="13.5" thickTop="1" x14ac:dyDescent="0.2">
      <c r="A26" s="2335" t="s">
        <v>743</v>
      </c>
      <c r="B26" s="2331"/>
      <c r="C26" s="1547"/>
      <c r="D26" s="1547"/>
      <c r="E26" s="1547"/>
      <c r="F26" s="1548"/>
    </row>
    <row r="27" spans="1:11" ht="13.5" thickBot="1" x14ac:dyDescent="0.25">
      <c r="A27" s="2328" t="s">
        <v>1237</v>
      </c>
      <c r="B27" s="2336"/>
      <c r="C27" s="508"/>
      <c r="D27" s="508"/>
      <c r="E27" s="508"/>
      <c r="F27" s="1545">
        <f>SUM(C27+D27)-E27</f>
        <v>0</v>
      </c>
      <c r="G27" s="677"/>
    </row>
    <row r="28" spans="1:11" ht="7.5" customHeight="1" thickTop="1" x14ac:dyDescent="0.2">
      <c r="A28" s="544"/>
    </row>
    <row r="29" spans="1:11" ht="23.25" customHeight="1" x14ac:dyDescent="0.2">
      <c r="A29" s="2332" t="s">
        <v>666</v>
      </c>
      <c r="B29" s="2333"/>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1646</v>
      </c>
      <c r="H30" s="129" t="s">
        <v>1993</v>
      </c>
      <c r="I30" s="129" t="s">
        <v>1994</v>
      </c>
      <c r="J30" s="1239" t="s">
        <v>3</v>
      </c>
      <c r="K30" s="118"/>
    </row>
    <row r="31" spans="1:11" ht="12" customHeight="1" x14ac:dyDescent="0.2">
      <c r="A31" s="1094" t="s">
        <v>2106</v>
      </c>
      <c r="B31" s="650">
        <v>38888</v>
      </c>
      <c r="C31" s="1092">
        <v>175000</v>
      </c>
      <c r="D31" s="1551">
        <v>7</v>
      </c>
      <c r="E31" s="1092">
        <v>40000</v>
      </c>
      <c r="F31" s="1092"/>
      <c r="G31" s="1092"/>
      <c r="H31" s="1092">
        <v>10000</v>
      </c>
      <c r="I31" s="1093">
        <f>((E31+F31)-H31)+G31</f>
        <v>30000</v>
      </c>
      <c r="J31" s="1092">
        <v>30000</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175000</v>
      </c>
      <c r="D49" s="1550"/>
      <c r="E49" s="1093">
        <f t="shared" ref="E49:J49" si="2">SUM(E31:E48)</f>
        <v>40000</v>
      </c>
      <c r="F49" s="1093">
        <f t="shared" si="2"/>
        <v>0</v>
      </c>
      <c r="G49" s="1093">
        <f t="shared" si="2"/>
        <v>0</v>
      </c>
      <c r="H49" s="1093">
        <f t="shared" si="2"/>
        <v>10000</v>
      </c>
      <c r="I49" s="1093">
        <f t="shared" si="2"/>
        <v>30000</v>
      </c>
      <c r="J49" s="1093">
        <f t="shared" si="2"/>
        <v>30000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5" t="s">
        <v>668</v>
      </c>
      <c r="C52" s="2316"/>
      <c r="D52" s="2316"/>
      <c r="E52" s="123" t="s">
        <v>989</v>
      </c>
      <c r="F52" s="2317"/>
      <c r="G52" s="2318"/>
      <c r="H52" s="117"/>
      <c r="I52" s="117"/>
      <c r="J52" s="120"/>
    </row>
    <row r="53" spans="1:11" ht="11.25" customHeight="1" x14ac:dyDescent="0.2">
      <c r="A53" s="745" t="s">
        <v>1064</v>
      </c>
      <c r="B53" s="124" t="s">
        <v>1105</v>
      </c>
      <c r="C53" s="120"/>
      <c r="D53" s="116"/>
      <c r="E53" s="123" t="s">
        <v>576</v>
      </c>
      <c r="F53" s="2319"/>
      <c r="G53" s="2320"/>
      <c r="H53" s="117"/>
      <c r="I53" s="117"/>
      <c r="J53" s="120"/>
    </row>
    <row r="54" spans="1:11" ht="11.25" customHeight="1" x14ac:dyDescent="0.2">
      <c r="A54" s="746" t="s">
        <v>1065</v>
      </c>
      <c r="B54" s="122" t="s">
        <v>1106</v>
      </c>
      <c r="C54" s="120"/>
      <c r="D54" s="116"/>
      <c r="E54" s="123" t="s">
        <v>577</v>
      </c>
      <c r="F54" s="2319"/>
      <c r="G54" s="232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1001</v>
      </c>
      <c r="B1" s="2351"/>
      <c r="C1" s="2351"/>
      <c r="D1" s="2351"/>
      <c r="E1" s="2351"/>
      <c r="F1" s="2351"/>
      <c r="G1" s="2352"/>
      <c r="H1" s="1228"/>
      <c r="I1" s="751"/>
      <c r="J1" s="750"/>
    </row>
    <row r="2" spans="1:11" ht="36.75" x14ac:dyDescent="0.2">
      <c r="A2" s="2372" t="s">
        <v>1872</v>
      </c>
      <c r="B2" s="2373"/>
      <c r="C2" s="2373"/>
      <c r="D2" s="2373"/>
      <c r="E2" s="2374"/>
      <c r="F2" s="1826" t="s">
        <v>1055</v>
      </c>
      <c r="G2" s="1827" t="s">
        <v>100</v>
      </c>
      <c r="H2" s="1827" t="s">
        <v>471</v>
      </c>
      <c r="I2" s="1827" t="s">
        <v>1354</v>
      </c>
      <c r="J2" s="1827" t="s">
        <v>1000</v>
      </c>
      <c r="K2" s="1827" t="s">
        <v>144</v>
      </c>
    </row>
    <row r="3" spans="1:11" x14ac:dyDescent="0.2">
      <c r="A3" s="2375" t="s">
        <v>1995</v>
      </c>
      <c r="B3" s="2376"/>
      <c r="C3" s="2376"/>
      <c r="D3" s="2376"/>
      <c r="E3" s="2377"/>
      <c r="F3" s="255"/>
      <c r="G3" s="559"/>
      <c r="H3" s="559"/>
      <c r="I3" s="559"/>
      <c r="J3" s="1205"/>
      <c r="K3" s="1205"/>
    </row>
    <row r="4" spans="1:11" x14ac:dyDescent="0.2">
      <c r="A4" s="2378" t="s">
        <v>427</v>
      </c>
      <c r="B4" s="2379"/>
      <c r="C4" s="2379"/>
      <c r="D4" s="2379"/>
      <c r="E4" s="2316"/>
      <c r="F4" s="546"/>
      <c r="G4" s="567"/>
      <c r="H4" s="566"/>
      <c r="I4" s="567"/>
      <c r="J4" s="1183"/>
      <c r="K4" s="1183"/>
    </row>
    <row r="5" spans="1:11" ht="13.5" customHeight="1" x14ac:dyDescent="0.2">
      <c r="A5" s="2353" t="s">
        <v>1236</v>
      </c>
      <c r="B5" s="2354"/>
      <c r="C5" s="2354"/>
      <c r="D5" s="2354"/>
      <c r="E5" s="2355"/>
      <c r="F5" s="1139" t="s">
        <v>992</v>
      </c>
      <c r="G5" s="565"/>
      <c r="H5" s="559">
        <v>7774</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56" t="s">
        <v>1838</v>
      </c>
      <c r="B10" s="2357"/>
      <c r="C10" s="2357"/>
      <c r="D10" s="2357"/>
      <c r="E10" s="2358"/>
      <c r="F10" s="1271" t="s">
        <v>1008</v>
      </c>
      <c r="G10" s="564"/>
      <c r="H10" s="1272"/>
      <c r="I10" s="559"/>
      <c r="J10" s="1205"/>
      <c r="K10" s="1205"/>
    </row>
    <row r="11" spans="1:11" x14ac:dyDescent="0.2">
      <c r="A11" s="2353" t="s">
        <v>166</v>
      </c>
      <c r="B11" s="2354"/>
      <c r="C11" s="2354"/>
      <c r="D11" s="2354"/>
      <c r="E11" s="235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7774</v>
      </c>
      <c r="I12" s="560">
        <f>SUM(I5:I11)</f>
        <v>0</v>
      </c>
      <c r="J12" s="560">
        <f>SUM(J5:J11)</f>
        <v>0</v>
      </c>
      <c r="K12" s="560">
        <f>SUM(K5:K11)</f>
        <v>0</v>
      </c>
    </row>
    <row r="13" spans="1:11" ht="12.75" customHeight="1" thickTop="1" x14ac:dyDescent="0.2">
      <c r="A13" s="2380" t="s">
        <v>428</v>
      </c>
      <c r="B13" s="2381"/>
      <c r="C13" s="2381"/>
      <c r="D13" s="2381"/>
      <c r="E13" s="2382"/>
      <c r="F13" s="1140"/>
      <c r="G13" s="561"/>
      <c r="H13" s="562"/>
      <c r="I13" s="563"/>
      <c r="J13" s="563"/>
      <c r="K13" s="563"/>
    </row>
    <row r="14" spans="1:11" x14ac:dyDescent="0.2">
      <c r="A14" s="2362" t="s">
        <v>524</v>
      </c>
      <c r="B14" s="2362"/>
      <c r="C14" s="2362"/>
      <c r="D14" s="2362"/>
      <c r="E14" s="2363"/>
      <c r="F14" s="257" t="s">
        <v>998</v>
      </c>
      <c r="G14" s="564"/>
      <c r="H14" s="559">
        <v>7774</v>
      </c>
      <c r="I14" s="565"/>
      <c r="J14" s="1173"/>
      <c r="K14" s="1205"/>
    </row>
    <row r="15" spans="1:11" x14ac:dyDescent="0.2">
      <c r="A15" s="2354" t="s">
        <v>5</v>
      </c>
      <c r="B15" s="2354"/>
      <c r="C15" s="2354"/>
      <c r="D15" s="2354"/>
      <c r="E15" s="2355"/>
      <c r="F15" s="257" t="s">
        <v>999</v>
      </c>
      <c r="G15" s="565"/>
      <c r="H15" s="559"/>
      <c r="I15" s="559"/>
      <c r="J15" s="1205"/>
      <c r="K15" s="1205"/>
    </row>
    <row r="16" spans="1:11" ht="12.75" customHeight="1" x14ac:dyDescent="0.2">
      <c r="A16" s="2354" t="s">
        <v>336</v>
      </c>
      <c r="B16" s="2354"/>
      <c r="C16" s="2354"/>
      <c r="D16" s="2354"/>
      <c r="E16" s="2355"/>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3" t="s">
        <v>426</v>
      </c>
      <c r="B18" s="2384"/>
      <c r="C18" s="2384"/>
      <c r="D18" s="2384"/>
      <c r="E18" s="2385"/>
      <c r="F18" s="257" t="s">
        <v>1085</v>
      </c>
      <c r="G18" s="564"/>
      <c r="H18" s="564"/>
      <c r="I18" s="564"/>
      <c r="J18" s="1205"/>
      <c r="K18" s="1191"/>
    </row>
    <row r="19" spans="1:11" ht="25.5" customHeight="1" x14ac:dyDescent="0.2">
      <c r="A19" s="2365" t="s">
        <v>1997</v>
      </c>
      <c r="B19" s="2365"/>
      <c r="C19" s="2365"/>
      <c r="D19" s="2365"/>
      <c r="E19" s="2366"/>
      <c r="F19" s="257" t="s">
        <v>1086</v>
      </c>
      <c r="G19" s="564"/>
      <c r="H19" s="564"/>
      <c r="I19" s="564"/>
      <c r="J19" s="1205"/>
      <c r="K19" s="1191"/>
    </row>
    <row r="20" spans="1:11" ht="12.75" customHeight="1" x14ac:dyDescent="0.2">
      <c r="A20" s="2367" t="s">
        <v>1837</v>
      </c>
      <c r="B20" s="2368"/>
      <c r="C20" s="2368"/>
      <c r="D20" s="2368"/>
      <c r="E20" s="236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7" t="s">
        <v>1839</v>
      </c>
      <c r="B22" s="2357"/>
      <c r="C22" s="2357"/>
      <c r="D22" s="2357"/>
      <c r="E22" s="236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7774</v>
      </c>
      <c r="I23" s="560">
        <f>SUM(I14:I16,I21,I22)</f>
        <v>0</v>
      </c>
      <c r="J23" s="560">
        <f>SUM(J14:J16,J21,J22)</f>
        <v>0</v>
      </c>
      <c r="K23" s="560">
        <f>SUM(K14:K16,K21,K22)</f>
        <v>0</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59"/>
      <c r="I31" s="2360"/>
      <c r="J31" s="2360"/>
      <c r="K31" s="2360"/>
    </row>
    <row r="32" spans="1:11" x14ac:dyDescent="0.2">
      <c r="A32" s="58"/>
      <c r="B32" s="9"/>
      <c r="C32" s="9"/>
      <c r="D32" s="9"/>
      <c r="E32" s="548"/>
      <c r="F32" s="1146" t="s">
        <v>620</v>
      </c>
      <c r="G32" s="568"/>
      <c r="H32" s="2361"/>
      <c r="I32" s="2360"/>
      <c r="J32" s="2360"/>
      <c r="K32" s="2360"/>
    </row>
    <row r="33" spans="1:11" x14ac:dyDescent="0.2">
      <c r="A33" s="1729" t="s">
        <v>1836</v>
      </c>
      <c r="B33" s="112"/>
      <c r="C33" s="112"/>
      <c r="D33" s="112"/>
      <c r="E33" s="112"/>
      <c r="F33" s="112"/>
      <c r="G33" s="569"/>
      <c r="H33" s="2361"/>
      <c r="I33" s="2360"/>
      <c r="J33" s="2360"/>
      <c r="K33" s="236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7" t="s">
        <v>621</v>
      </c>
      <c r="B41" s="2370"/>
      <c r="C41" s="2370"/>
      <c r="D41" s="2370"/>
      <c r="E41" s="2370"/>
      <c r="F41" s="237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3" sqref="C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6"/>
      <c r="K1" s="2387"/>
      <c r="L1" s="2387"/>
    </row>
    <row r="2" spans="1:14" ht="48" x14ac:dyDescent="0.2">
      <c r="A2" s="1819" t="s">
        <v>1873</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2300</v>
      </c>
      <c r="D5" s="634"/>
      <c r="E5" s="634"/>
      <c r="F5" s="1057">
        <f>(C5+D5)-E5</f>
        <v>2300</v>
      </c>
      <c r="G5" s="630"/>
      <c r="H5" s="636"/>
      <c r="I5" s="636"/>
      <c r="J5" s="636"/>
      <c r="K5" s="641"/>
      <c r="L5" s="1056">
        <f>F5-K5</f>
        <v>2300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530872</v>
      </c>
      <c r="D8" s="635">
        <v>21520</v>
      </c>
      <c r="E8" s="635"/>
      <c r="F8" s="1057">
        <f>(C8+D8)-E8</f>
        <v>552392</v>
      </c>
      <c r="G8" s="631">
        <v>50</v>
      </c>
      <c r="H8" s="571">
        <v>433259</v>
      </c>
      <c r="I8" s="571">
        <v>14885</v>
      </c>
      <c r="J8" s="571"/>
      <c r="K8" s="1056">
        <f>(H8+I8)-J8</f>
        <v>448144</v>
      </c>
      <c r="L8" s="1056">
        <f>F8-K8</f>
        <v>104248</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c r="D10" s="1058"/>
      <c r="E10" s="1058"/>
      <c r="F10" s="1059">
        <f>(C10+D10)-E10</f>
        <v>0</v>
      </c>
      <c r="G10" s="631">
        <v>20</v>
      </c>
      <c r="H10" s="1060"/>
      <c r="I10" s="1060"/>
      <c r="J10" s="1060"/>
      <c r="K10" s="1056">
        <f>(H10+I10)-J10</f>
        <v>0</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112230</v>
      </c>
      <c r="D12" s="635">
        <v>3335</v>
      </c>
      <c r="E12" s="635"/>
      <c r="F12" s="1057">
        <f>(C12+D12)-E12</f>
        <v>115565</v>
      </c>
      <c r="G12" s="631">
        <v>10</v>
      </c>
      <c r="H12" s="571">
        <v>71161</v>
      </c>
      <c r="I12" s="571">
        <v>7232</v>
      </c>
      <c r="J12" s="571"/>
      <c r="K12" s="1056">
        <f>(H12+I12)-J12</f>
        <v>78393</v>
      </c>
      <c r="L12" s="1056">
        <f>F12-K12</f>
        <v>37172</v>
      </c>
    </row>
    <row r="13" spans="1:14" ht="14.25" thickTop="1" thickBot="1" x14ac:dyDescent="0.25">
      <c r="A13" s="646" t="s">
        <v>1312</v>
      </c>
      <c r="B13" s="285">
        <v>252</v>
      </c>
      <c r="C13" s="635">
        <v>45922</v>
      </c>
      <c r="D13" s="635"/>
      <c r="E13" s="635"/>
      <c r="F13" s="1057">
        <f>(C13+D13)-E13</f>
        <v>45922</v>
      </c>
      <c r="G13" s="631">
        <v>5</v>
      </c>
      <c r="H13" s="571">
        <v>45922</v>
      </c>
      <c r="I13" s="571"/>
      <c r="J13" s="571"/>
      <c r="K13" s="1056">
        <f>(H13+I13)-J13</f>
        <v>45922</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691324</v>
      </c>
      <c r="D16" s="637">
        <f>SUM(D3,D5:D6,D8:D10,D12:D15)</f>
        <v>24855</v>
      </c>
      <c r="E16" s="637">
        <f>SUM(E3,E5:E6,E8:E10,E12:E15)</f>
        <v>0</v>
      </c>
      <c r="F16" s="637">
        <f>SUM(F3,F5:F6,F8:F10,F12:F15)</f>
        <v>716179</v>
      </c>
      <c r="G16" s="631"/>
      <c r="H16" s="637">
        <f>SUM(H3,H6,H8:H10,H12:H14,)</f>
        <v>550342</v>
      </c>
      <c r="I16" s="637">
        <f>SUM(I3,I6,I8:I10,I12:I14,)</f>
        <v>22117</v>
      </c>
      <c r="J16" s="637">
        <f>SUM(J3,J6,J8:J10,J12:J14,)</f>
        <v>0</v>
      </c>
      <c r="K16" s="1057">
        <f>(H16+I16)-J16</f>
        <v>572459</v>
      </c>
      <c r="L16" s="1057">
        <f>F16-K16</f>
        <v>143720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4361</v>
      </c>
      <c r="G17" s="630">
        <v>10</v>
      </c>
      <c r="H17" s="1067"/>
      <c r="I17" s="1056">
        <f>F17/G17</f>
        <v>436.1</v>
      </c>
      <c r="J17" s="1067"/>
      <c r="K17" s="1068"/>
      <c r="L17" s="1068"/>
    </row>
    <row r="18" spans="1:12" ht="14.25" thickTop="1" thickBot="1" x14ac:dyDescent="0.25">
      <c r="A18" s="866" t="s">
        <v>775</v>
      </c>
      <c r="B18" s="867"/>
      <c r="C18" s="1069"/>
      <c r="D18" s="1069"/>
      <c r="E18" s="1069"/>
      <c r="F18" s="1070"/>
      <c r="G18" s="865"/>
      <c r="H18" s="638"/>
      <c r="I18" s="1057">
        <f>SUM(I16,I17)</f>
        <v>22553.1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pane="bottomLeft" activeCell="F77" sqref="F77"/>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2012</v>
      </c>
      <c r="B1" s="2392"/>
      <c r="C1" s="2392"/>
      <c r="D1" s="2392"/>
      <c r="E1" s="2392"/>
      <c r="F1" s="2393"/>
      <c r="G1" s="930"/>
    </row>
    <row r="2" spans="1:7" ht="13.5" thickBot="1" x14ac:dyDescent="0.25">
      <c r="A2" s="2394" t="s">
        <v>556</v>
      </c>
      <c r="B2" s="2395"/>
      <c r="C2" s="2395"/>
      <c r="D2" s="2395"/>
      <c r="E2" s="2395"/>
      <c r="F2" s="2396"/>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3" t="s">
        <v>581</v>
      </c>
      <c r="B7" s="574"/>
      <c r="C7" s="575"/>
      <c r="D7" s="574"/>
      <c r="E7" s="575"/>
      <c r="F7" s="574"/>
    </row>
    <row r="8" spans="1:7" ht="12" customHeight="1" x14ac:dyDescent="0.2">
      <c r="A8" s="358" t="s">
        <v>527</v>
      </c>
      <c r="B8" s="934" t="s">
        <v>1801</v>
      </c>
      <c r="C8" s="357"/>
      <c r="D8" s="358" t="s">
        <v>580</v>
      </c>
      <c r="E8" s="575" t="s">
        <v>1112</v>
      </c>
      <c r="F8" s="935">
        <f>'Expenditures 15-22'!K114</f>
        <v>616193</v>
      </c>
      <c r="G8" s="356"/>
    </row>
    <row r="9" spans="1:7" ht="12" customHeight="1" x14ac:dyDescent="0.2">
      <c r="A9" s="358" t="s">
        <v>528</v>
      </c>
      <c r="B9" s="934" t="s">
        <v>1802</v>
      </c>
      <c r="C9" s="357"/>
      <c r="D9" s="358" t="s">
        <v>580</v>
      </c>
      <c r="E9" s="575"/>
      <c r="F9" s="936">
        <f>'Expenditures 15-22'!K150</f>
        <v>25993</v>
      </c>
      <c r="G9" s="937"/>
    </row>
    <row r="10" spans="1:7" ht="12" customHeight="1" x14ac:dyDescent="0.2">
      <c r="A10" s="358" t="s">
        <v>578</v>
      </c>
      <c r="B10" s="934" t="s">
        <v>1803</v>
      </c>
      <c r="C10" s="357"/>
      <c r="D10" s="358" t="s">
        <v>580</v>
      </c>
      <c r="E10" s="575"/>
      <c r="F10" s="936">
        <f>'Expenditures 15-22'!K168</f>
        <v>0</v>
      </c>
      <c r="G10" s="937"/>
    </row>
    <row r="11" spans="1:7" ht="12" customHeight="1" x14ac:dyDescent="0.2">
      <c r="A11" s="358" t="s">
        <v>529</v>
      </c>
      <c r="B11" s="934" t="s">
        <v>1804</v>
      </c>
      <c r="C11" s="357"/>
      <c r="D11" s="358" t="s">
        <v>580</v>
      </c>
      <c r="E11" s="575"/>
      <c r="F11" s="936">
        <f>'Expenditures 15-22'!K204</f>
        <v>23811</v>
      </c>
      <c r="G11" s="937"/>
    </row>
    <row r="12" spans="1:7" ht="12" customHeight="1" x14ac:dyDescent="0.2">
      <c r="A12" s="358" t="s">
        <v>530</v>
      </c>
      <c r="B12" s="934" t="s">
        <v>1805</v>
      </c>
      <c r="C12" s="357"/>
      <c r="D12" s="358" t="s">
        <v>580</v>
      </c>
      <c r="E12" s="575"/>
      <c r="F12" s="936">
        <f>'Expenditures 15-22'!K288</f>
        <v>25128</v>
      </c>
      <c r="G12" s="937"/>
    </row>
    <row r="13" spans="1:7" ht="12" customHeight="1" x14ac:dyDescent="0.2">
      <c r="A13" s="358" t="s">
        <v>112</v>
      </c>
      <c r="B13" s="934" t="s">
        <v>1806</v>
      </c>
      <c r="C13" s="357"/>
      <c r="D13" s="358" t="s">
        <v>580</v>
      </c>
      <c r="E13" s="575"/>
      <c r="F13" s="936">
        <f>'Expenditures 15-22'!K331</f>
        <v>0</v>
      </c>
      <c r="G13" s="938"/>
    </row>
    <row r="14" spans="1:7" ht="12" customHeight="1" thickBot="1" x14ac:dyDescent="0.25">
      <c r="A14" s="939"/>
      <c r="B14" s="576"/>
      <c r="C14" s="577"/>
      <c r="D14" s="994" t="s">
        <v>580</v>
      </c>
      <c r="E14" s="588" t="s">
        <v>1112</v>
      </c>
      <c r="F14" s="940">
        <f>SUM(F8:F13)</f>
        <v>691125</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1807</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1808</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1809</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1810</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1811</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1812</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1813</v>
      </c>
      <c r="C53" s="955">
        <f>'Expenditures 15-22'!B102</f>
        <v>4000</v>
      </c>
      <c r="D53" s="954" t="str">
        <f>'Expenditures 15-22'!A102</f>
        <v>Total Payments to Other Govt Units</v>
      </c>
      <c r="E53" s="575"/>
      <c r="F53" s="1098">
        <f>'Expenditures 15-22'!K102</f>
        <v>22812</v>
      </c>
      <c r="G53" s="356"/>
    </row>
    <row r="54" spans="1:7" ht="12" customHeight="1" x14ac:dyDescent="0.2">
      <c r="A54" s="358" t="s">
        <v>527</v>
      </c>
      <c r="B54" s="358" t="s">
        <v>1814</v>
      </c>
      <c r="C54" s="955" t="s">
        <v>1138</v>
      </c>
      <c r="D54" s="951" t="s">
        <v>1278</v>
      </c>
      <c r="E54" s="575"/>
      <c r="F54" s="1098">
        <f>'Expenditures 15-22'!G114</f>
        <v>0</v>
      </c>
      <c r="G54" s="356"/>
    </row>
    <row r="55" spans="1:7" ht="12" customHeight="1" x14ac:dyDescent="0.2">
      <c r="A55" s="358" t="s">
        <v>527</v>
      </c>
      <c r="B55" s="358" t="s">
        <v>1815</v>
      </c>
      <c r="C55" s="955" t="s">
        <v>1138</v>
      </c>
      <c r="D55" s="951" t="s">
        <v>328</v>
      </c>
      <c r="E55" s="575"/>
      <c r="F55" s="1098">
        <f>'Expenditures 15-22'!I114</f>
        <v>4361</v>
      </c>
      <c r="G55" s="356"/>
    </row>
    <row r="56" spans="1:7" ht="12" customHeight="1" x14ac:dyDescent="0.2">
      <c r="A56" s="358" t="s">
        <v>528</v>
      </c>
      <c r="B56" s="358" t="s">
        <v>1816</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1817</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1818</v>
      </c>
      <c r="C58" s="952" t="s">
        <v>1138</v>
      </c>
      <c r="D58" s="951" t="s">
        <v>1278</v>
      </c>
      <c r="E58" s="575"/>
      <c r="F58" s="1100">
        <f>'Expenditures 15-22'!G150</f>
        <v>3335</v>
      </c>
      <c r="G58" s="356"/>
    </row>
    <row r="59" spans="1:7" ht="12" customHeight="1" x14ac:dyDescent="0.2">
      <c r="A59" s="961" t="s">
        <v>528</v>
      </c>
      <c r="B59" s="67" t="s">
        <v>1819</v>
      </c>
      <c r="C59" s="1041" t="s">
        <v>1138</v>
      </c>
      <c r="D59" s="67" t="s">
        <v>328</v>
      </c>
      <c r="F59" s="1101">
        <f>'Expenditures 15-22'!I150</f>
        <v>0</v>
      </c>
      <c r="G59" s="356"/>
    </row>
    <row r="60" spans="1:7" ht="12" customHeight="1" x14ac:dyDescent="0.2">
      <c r="A60" s="961" t="s">
        <v>578</v>
      </c>
      <c r="B60" s="67" t="s">
        <v>1820</v>
      </c>
      <c r="C60" s="1041">
        <v>4000</v>
      </c>
      <c r="D60" s="67" t="s">
        <v>352</v>
      </c>
      <c r="F60" s="1102">
        <f>'Expenditures 15-22'!K154</f>
        <v>0</v>
      </c>
      <c r="G60" s="356"/>
    </row>
    <row r="61" spans="1:7" ht="12" customHeight="1" x14ac:dyDescent="0.2">
      <c r="A61" s="958" t="s">
        <v>578</v>
      </c>
      <c r="B61" s="958" t="s">
        <v>1821</v>
      </c>
      <c r="C61" s="959" t="str">
        <f>'Expenditures 15-22'!B164</f>
        <v>5300</v>
      </c>
      <c r="D61" s="1043" t="s">
        <v>351</v>
      </c>
      <c r="E61" s="589"/>
      <c r="F61" s="1098">
        <f>'Expenditures 15-22'!K164</f>
        <v>0</v>
      </c>
      <c r="G61" s="356"/>
    </row>
    <row r="62" spans="1:7" ht="12" customHeight="1" x14ac:dyDescent="0.2">
      <c r="A62" s="358" t="s">
        <v>529</v>
      </c>
      <c r="B62" s="358" t="s">
        <v>1822</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1823</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1824</v>
      </c>
      <c r="C64" s="959" t="str">
        <f>'Expenditures 15-22'!B200</f>
        <v>5300</v>
      </c>
      <c r="D64" s="1042" t="s">
        <v>351</v>
      </c>
      <c r="E64" s="575"/>
      <c r="F64" s="1098">
        <f>'Expenditures 15-22'!K200</f>
        <v>0</v>
      </c>
      <c r="G64" s="356"/>
    </row>
    <row r="65" spans="1:8" ht="12" customHeight="1" x14ac:dyDescent="0.2">
      <c r="A65" s="358" t="s">
        <v>529</v>
      </c>
      <c r="B65" s="358" t="s">
        <v>1825</v>
      </c>
      <c r="C65" s="952" t="s">
        <v>1138</v>
      </c>
      <c r="D65" s="951" t="s">
        <v>1278</v>
      </c>
      <c r="E65" s="575"/>
      <c r="F65" s="1098">
        <f>'Expenditures 15-22'!G204</f>
        <v>0</v>
      </c>
      <c r="G65" s="356"/>
    </row>
    <row r="66" spans="1:8" ht="12" customHeight="1" x14ac:dyDescent="0.2">
      <c r="A66" s="358" t="s">
        <v>529</v>
      </c>
      <c r="B66" s="358" t="s">
        <v>1826</v>
      </c>
      <c r="C66" s="952" t="s">
        <v>1138</v>
      </c>
      <c r="D66" s="951" t="s">
        <v>328</v>
      </c>
      <c r="E66" s="575"/>
      <c r="F66" s="1098">
        <f>'Expenditures 15-22'!I204</f>
        <v>0</v>
      </c>
      <c r="G66" s="356"/>
    </row>
    <row r="67" spans="1:8" ht="12" customHeight="1" x14ac:dyDescent="0.2">
      <c r="A67" s="358" t="s">
        <v>530</v>
      </c>
      <c r="B67" s="358" t="s">
        <v>1827</v>
      </c>
      <c r="C67" s="952" t="str">
        <f>'Expenditures 15-22'!B210</f>
        <v>1125</v>
      </c>
      <c r="D67" s="1042" t="str">
        <f>'Expenditures 15-22'!A210</f>
        <v>Pre-K Programs</v>
      </c>
      <c r="E67" s="575"/>
      <c r="F67" s="1098">
        <f>'Expenditures 15-22'!K210</f>
        <v>0</v>
      </c>
      <c r="G67" s="356"/>
    </row>
    <row r="68" spans="1:8" ht="12" customHeight="1" x14ac:dyDescent="0.2">
      <c r="A68" s="358" t="s">
        <v>530</v>
      </c>
      <c r="B68" s="358" t="s">
        <v>1828</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1829</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1830</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1831</v>
      </c>
      <c r="C72" s="952">
        <f>'Expenditures 15-22'!B274</f>
        <v>3000</v>
      </c>
      <c r="D72" s="942" t="s">
        <v>517</v>
      </c>
      <c r="E72" s="575"/>
      <c r="F72" s="1098">
        <f>'Expenditures 15-22'!K274</f>
        <v>0</v>
      </c>
      <c r="G72" s="356"/>
    </row>
    <row r="73" spans="1:8" ht="12" customHeight="1" x14ac:dyDescent="0.2">
      <c r="A73" s="358" t="s">
        <v>530</v>
      </c>
      <c r="B73" s="358" t="s">
        <v>1832</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1790</v>
      </c>
      <c r="E75" s="591" t="s">
        <v>1112</v>
      </c>
      <c r="F75" s="1103">
        <f>SUM(F18:F73)</f>
        <v>30508</v>
      </c>
      <c r="G75" s="356"/>
    </row>
    <row r="76" spans="1:8" s="961" customFormat="1" ht="12" customHeight="1" thickTop="1" thickBot="1" x14ac:dyDescent="0.25">
      <c r="A76" s="581"/>
      <c r="B76" s="579"/>
      <c r="C76" s="580"/>
      <c r="D76" s="960" t="s">
        <v>1789</v>
      </c>
      <c r="E76" s="591"/>
      <c r="F76" s="1104">
        <f>(F14-F75)</f>
        <v>660617</v>
      </c>
      <c r="G76" s="358"/>
    </row>
    <row r="77" spans="1:8" s="961" customFormat="1" ht="12" customHeight="1" thickTop="1" x14ac:dyDescent="0.2">
      <c r="A77" s="582"/>
      <c r="B77" s="579"/>
      <c r="C77" s="580"/>
      <c r="D77" s="960" t="s">
        <v>2026</v>
      </c>
      <c r="E77" s="591"/>
      <c r="F77" s="1566">
        <v>65.88</v>
      </c>
      <c r="G77" s="359"/>
      <c r="H77" s="358"/>
    </row>
    <row r="78" spans="1:8" s="961" customFormat="1" ht="12" customHeight="1" thickBot="1" x14ac:dyDescent="0.25">
      <c r="A78" s="583"/>
      <c r="B78" s="579"/>
      <c r="C78" s="580"/>
      <c r="D78" s="960" t="s">
        <v>1856</v>
      </c>
      <c r="E78" s="591" t="s">
        <v>1112</v>
      </c>
      <c r="F78" s="1105">
        <f>IF(F77&gt;0,F76/F77," Complete Line 77")</f>
        <v>10027.580449301762</v>
      </c>
      <c r="G78" s="358"/>
    </row>
    <row r="79" spans="1:8" s="961" customFormat="1" ht="12" thickTop="1" x14ac:dyDescent="0.2">
      <c r="A79" s="383"/>
      <c r="B79" s="358"/>
      <c r="C79" s="357"/>
      <c r="D79" s="578"/>
      <c r="E79" s="575"/>
      <c r="F79" s="962"/>
      <c r="G79" s="358"/>
    </row>
    <row r="80" spans="1:8" s="961" customFormat="1" ht="12" thickBot="1" x14ac:dyDescent="0.25">
      <c r="A80" s="2388" t="s">
        <v>1293</v>
      </c>
      <c r="B80" s="2389"/>
      <c r="C80" s="2389"/>
      <c r="D80" s="2389"/>
      <c r="E80" s="2389"/>
      <c r="F80" s="2390"/>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24</v>
      </c>
      <c r="G93" s="969"/>
    </row>
    <row r="94" spans="1:7" ht="12" customHeight="1" x14ac:dyDescent="0.2">
      <c r="A94" s="970" t="s">
        <v>146</v>
      </c>
      <c r="B94" s="970" t="s">
        <v>182</v>
      </c>
      <c r="C94" s="967">
        <v>1700</v>
      </c>
      <c r="D94" s="976" t="str">
        <f>'Revenues 9-14'!A82</f>
        <v>Total District/School Activity Income</v>
      </c>
      <c r="E94" s="384"/>
      <c r="F94" s="1063">
        <f>SUM('Revenues 9-14'!C82,'Revenues 9-14'!D82)</f>
        <v>262</v>
      </c>
      <c r="G94" s="969"/>
    </row>
    <row r="95" spans="1:7" ht="12" customHeight="1" x14ac:dyDescent="0.2">
      <c r="A95" s="970" t="s">
        <v>527</v>
      </c>
      <c r="B95" s="970" t="s">
        <v>183</v>
      </c>
      <c r="C95" s="967">
        <f>'Revenues 9-14'!B84</f>
        <v>1811</v>
      </c>
      <c r="D95" s="968" t="str">
        <f>'Revenues 9-14'!A84</f>
        <v>Rentals - Regular Textbooks</v>
      </c>
      <c r="E95" s="384"/>
      <c r="F95" s="1063">
        <f>'Revenues 9-14'!C84</f>
        <v>875</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15063</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226</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6524</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15211</v>
      </c>
      <c r="G127" s="68"/>
    </row>
    <row r="128" spans="1:7" ht="12" customHeight="1" x14ac:dyDescent="0.2">
      <c r="A128" s="381" t="s">
        <v>750</v>
      </c>
      <c r="B128" s="381" t="s">
        <v>881</v>
      </c>
      <c r="C128" s="985" t="s">
        <v>1138</v>
      </c>
      <c r="D128" s="984" t="str">
        <f>'Revenues 9-14'!A201</f>
        <v>Total Food Service</v>
      </c>
      <c r="E128" s="384"/>
      <c r="F128" s="1063">
        <f>SUM('Revenues 9-14'!C201,'Revenues 9-14'!G201)</f>
        <v>35772</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33631</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2030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1847</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1798</v>
      </c>
      <c r="C162" s="1175" t="s">
        <v>1799</v>
      </c>
      <c r="D162" s="1176" t="s">
        <v>1800</v>
      </c>
      <c r="E162" s="1177"/>
      <c r="F162" s="1063">
        <f>SUM('Revenues 9-14'!C261:H261,'Revenues 9-14'!J261:K261)</f>
        <v>0</v>
      </c>
      <c r="G162" s="380"/>
    </row>
    <row r="163" spans="1:7" ht="12" customHeight="1" x14ac:dyDescent="0.2">
      <c r="A163" s="381" t="s">
        <v>1172</v>
      </c>
      <c r="B163" s="381" t="s">
        <v>1833</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1834</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5731</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67</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1854</v>
      </c>
      <c r="G172" s="991"/>
    </row>
    <row r="173" spans="1:7" x14ac:dyDescent="0.2">
      <c r="A173" s="1040" t="s">
        <v>754</v>
      </c>
      <c r="B173" s="988" t="s">
        <v>1835</v>
      </c>
      <c r="C173" s="989">
        <f>'Revenues 9-14'!B272</f>
        <v>4999</v>
      </c>
      <c r="D173" s="990" t="str">
        <f>'Revenues 9-14'!A272</f>
        <v>Other Restricted Revenue from Federal Sources (Describe &amp; Itemize)</v>
      </c>
      <c r="E173" s="384"/>
      <c r="F173" s="1063">
        <f>SUM('Revenues 9-14'!C272:D272,'Revenues 9-14'!F272:G272)</f>
        <v>3335</v>
      </c>
      <c r="G173" s="381"/>
    </row>
    <row r="174" spans="1:7" x14ac:dyDescent="0.2">
      <c r="A174" s="381"/>
      <c r="B174" s="381"/>
      <c r="C174" s="385"/>
      <c r="D174" s="381"/>
      <c r="E174" s="384"/>
      <c r="F174" s="1106"/>
      <c r="G174" s="991"/>
    </row>
    <row r="175" spans="1:7" x14ac:dyDescent="0.2">
      <c r="A175" s="584"/>
      <c r="B175" s="585"/>
      <c r="C175" s="586"/>
      <c r="D175" s="992" t="s">
        <v>1854</v>
      </c>
      <c r="E175" s="1046" t="s">
        <v>1112</v>
      </c>
      <c r="F175" s="1107">
        <f>SUM(F83:F135,F160:F173)</f>
        <v>120605</v>
      </c>
    </row>
    <row r="176" spans="1:7" ht="12" customHeight="1" x14ac:dyDescent="0.2">
      <c r="A176" s="584"/>
      <c r="B176" s="585"/>
      <c r="C176" s="586"/>
      <c r="D176" s="992" t="s">
        <v>1853</v>
      </c>
      <c r="E176" s="1046"/>
      <c r="F176" s="1108">
        <f>'PCTC-OEPP 28-29'!F76-F175</f>
        <v>540012</v>
      </c>
    </row>
    <row r="177" spans="1:7" ht="12" customHeight="1" x14ac:dyDescent="0.2">
      <c r="A177" s="584"/>
      <c r="B177" s="585"/>
      <c r="C177" s="586"/>
      <c r="D177" s="992" t="s">
        <v>2010</v>
      </c>
      <c r="E177" s="1046"/>
      <c r="F177" s="1108">
        <f>'Cap Outlay Deprec 27'!I18</f>
        <v>22553.1</v>
      </c>
    </row>
    <row r="178" spans="1:7" ht="12" customHeight="1" x14ac:dyDescent="0.2">
      <c r="A178" s="584"/>
      <c r="B178" s="585"/>
      <c r="C178" s="586"/>
      <c r="D178" s="992" t="s">
        <v>1855</v>
      </c>
      <c r="E178" s="1046"/>
      <c r="F178" s="1108">
        <f>F176+F177</f>
        <v>562565.1</v>
      </c>
    </row>
    <row r="179" spans="1:7" ht="12" customHeight="1" x14ac:dyDescent="0.2">
      <c r="A179" s="584"/>
      <c r="B179" s="587"/>
      <c r="C179" s="586"/>
      <c r="D179" s="992" t="s">
        <v>2011</v>
      </c>
      <c r="E179" s="1046"/>
      <c r="F179" s="1109">
        <f>'PCTC-OEPP 28-29'!F77</f>
        <v>65.88</v>
      </c>
      <c r="G179" s="68"/>
    </row>
    <row r="180" spans="1:7" ht="12" customHeight="1" thickBot="1" x14ac:dyDescent="0.25">
      <c r="A180" s="584"/>
      <c r="B180" s="587"/>
      <c r="C180" s="586"/>
      <c r="D180" s="992" t="s">
        <v>1932</v>
      </c>
      <c r="E180" s="1046" t="s">
        <v>1933</v>
      </c>
      <c r="F180" s="1110">
        <f>F178/F179</f>
        <v>8539.2395264116585</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399" t="s">
        <v>1631</v>
      </c>
      <c r="B5" s="2400"/>
      <c r="C5" s="2400"/>
      <c r="D5" s="2400"/>
      <c r="E5" s="2400"/>
      <c r="F5" s="2400"/>
      <c r="G5" s="2401"/>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19275</v>
      </c>
      <c r="F10" s="856"/>
      <c r="G10" s="1111"/>
      <c r="H10" s="215"/>
      <c r="I10" s="215"/>
    </row>
    <row r="11" spans="1:9" s="2" customFormat="1" ht="22.5" customHeight="1" x14ac:dyDescent="0.2">
      <c r="A11" s="2404" t="s">
        <v>2088</v>
      </c>
      <c r="B11" s="2405"/>
      <c r="C11" s="2405"/>
      <c r="D11" s="2406"/>
      <c r="E11" s="1995">
        <v>3211</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363459</v>
      </c>
      <c r="F19" s="763"/>
      <c r="G19" s="765">
        <f>'Expenditures 15-22'!K33-SUM('Expenditures 15-22'!G33,'Expenditures 15-22'!I33)+'Expenditures 15-22'!D223</f>
        <v>363459</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954</v>
      </c>
      <c r="F21" s="763"/>
      <c r="G21" s="765">
        <f>'Expenditures 15-22'!K42-SUM('Expenditures 15-22'!G42,'Expenditures 15-22'!I42)+'Expenditures 15-22'!K120-SUM('Expenditures 15-22'!G120,'Expenditures 15-22'!I120)+'Expenditures 15-22'!K174-SUM('Expenditures 15-22'!G174,'Expenditures 15-22'!I174)+'Expenditures 15-22'!D232</f>
        <v>954</v>
      </c>
      <c r="H21" s="286"/>
      <c r="I21" s="215"/>
    </row>
    <row r="22" spans="1:9" s="2" customFormat="1" ht="12" customHeight="1" x14ac:dyDescent="0.2">
      <c r="A22" s="762" t="s">
        <v>644</v>
      </c>
      <c r="B22" s="758"/>
      <c r="C22" s="757">
        <v>2200</v>
      </c>
      <c r="D22" s="763"/>
      <c r="E22" s="764">
        <f>'Expenditures 15-22'!K47-SUM('Expenditures 15-22'!G47,'Expenditures 15-22'!I47)+'Expenditures 15-22'!D237</f>
        <v>24360</v>
      </c>
      <c r="F22" s="763"/>
      <c r="G22" s="765">
        <f>'Expenditures 15-22'!K47-SUM('Expenditures 15-22'!G47,'Expenditures 15-22'!I47)+'Expenditures 15-22'!D237</f>
        <v>24360</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112374</v>
      </c>
      <c r="F23" s="763"/>
      <c r="G23" s="764">
        <f>'Expenditures 15-22'!K53-SUM('Expenditures 15-22'!G53,'Expenditures 15-22'!I53)+'Expenditures 15-22'!D251+'Expenditures 15-22'!K323-SUM('Expenditures 15-22'!G323,'Expenditures 15-22'!I323)</f>
        <v>112374</v>
      </c>
      <c r="H23" s="286"/>
      <c r="I23" s="215"/>
    </row>
    <row r="24" spans="1:9" s="2" customFormat="1" ht="12" customHeight="1" x14ac:dyDescent="0.2">
      <c r="A24" s="762" t="s">
        <v>646</v>
      </c>
      <c r="B24" s="758"/>
      <c r="C24" s="757">
        <v>2400</v>
      </c>
      <c r="D24" s="763"/>
      <c r="E24" s="764">
        <f>'Expenditures 15-22'!K57-SUM('Expenditures 15-22'!G57,'Expenditures 15-22'!I57)+'Expenditures 15-22'!D255</f>
        <v>0</v>
      </c>
      <c r="F24" s="763"/>
      <c r="G24" s="765">
        <f>'Expenditures 15-22'!K57-SUM('Expenditures 15-22'!G57,'Expenditures 15-22'!I57)+'Expenditures 15-22'!D255</f>
        <v>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31527</v>
      </c>
      <c r="E27" s="764">
        <f>E8</f>
        <v>0</v>
      </c>
      <c r="F27" s="764">
        <f>'Expenditures 15-22'!K60-SUM('Expenditures 15-22'!G60,'Expenditures 15-22'!I60)+'Expenditures 15-22'!D258-E8</f>
        <v>31527</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65322</v>
      </c>
      <c r="F28" s="767">
        <f>'Expenditures 15-22'!K61-SUM('Expenditures 15-22'!G61,'Expenditures 15-22'!I61)+'Expenditures 15-22'!K124-SUM('Expenditures 15-22'!G124,'Expenditures 15-22'!I124)+'Expenditures 15-22'!D260-E9</f>
        <v>65322</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25686</v>
      </c>
      <c r="F29" s="763"/>
      <c r="G29" s="765">
        <f>'Expenditures 15-22'!K62-SUM('Expenditures 15-22'!G62,'Expenditures 15-22'!I62)+'Expenditures 15-22'!K125-SUM('Expenditures 15-22'!G125,'Expenditures 15-22'!I125)+'Expenditures 15-22'!K176-SUM('Expenditures 15-22'!G176,'Expenditures 15-22'!I176)+'Expenditures 15-22'!D261</f>
        <v>25686</v>
      </c>
      <c r="H29" s="392"/>
    </row>
    <row r="30" spans="1:9" ht="12" customHeight="1" x14ac:dyDescent="0.2">
      <c r="A30" s="762" t="s">
        <v>106</v>
      </c>
      <c r="B30" s="760"/>
      <c r="C30" s="757">
        <v>2560</v>
      </c>
      <c r="D30" s="763"/>
      <c r="E30" s="764">
        <f>'Expenditures 15-22'!K63-SUM('Expenditures 15-22'!G63,'Expenditures 15-22'!I63)+'Expenditures 15-22'!D262-E10</f>
        <v>16085</v>
      </c>
      <c r="F30" s="763"/>
      <c r="G30" s="764">
        <f>'Expenditures 15-22'!K63-SUM('Expenditures 15-22'!G63,'Expenditures 15-22'!I63)+'Expenditures 15-22'!D262-E10</f>
        <v>16085</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31527</v>
      </c>
      <c r="E40" s="767">
        <f>SUM(E19:E39)</f>
        <v>608240</v>
      </c>
      <c r="F40" s="767">
        <f>SUM(F19:F39)</f>
        <v>96849</v>
      </c>
      <c r="G40" s="767">
        <f>SUM(G19:G39)</f>
        <v>542918</v>
      </c>
    </row>
    <row r="41" spans="1:7" x14ac:dyDescent="0.2">
      <c r="A41" s="286"/>
      <c r="B41" s="215"/>
      <c r="C41" s="287"/>
      <c r="D41" s="2402" t="s">
        <v>602</v>
      </c>
      <c r="E41" s="2403"/>
      <c r="F41" s="771" t="s">
        <v>603</v>
      </c>
      <c r="G41" s="778"/>
    </row>
    <row r="42" spans="1:7" ht="12" customHeight="1" x14ac:dyDescent="0.2">
      <c r="A42" s="286"/>
      <c r="B42" s="215"/>
      <c r="C42" s="287"/>
      <c r="D42" s="772" t="s">
        <v>551</v>
      </c>
      <c r="E42" s="768">
        <f>D40</f>
        <v>31527</v>
      </c>
      <c r="F42" s="772" t="s">
        <v>553</v>
      </c>
      <c r="G42" s="768">
        <f>F40</f>
        <v>96849</v>
      </c>
    </row>
    <row r="43" spans="1:7" ht="12" customHeight="1" x14ac:dyDescent="0.2">
      <c r="A43" s="286"/>
      <c r="B43" s="215"/>
      <c r="C43" s="287"/>
      <c r="D43" s="772" t="s">
        <v>552</v>
      </c>
      <c r="E43" s="768">
        <f>E40</f>
        <v>608240</v>
      </c>
      <c r="F43" s="772" t="s">
        <v>552</v>
      </c>
      <c r="G43" s="768">
        <f>G40</f>
        <v>542918</v>
      </c>
    </row>
    <row r="44" spans="1:7" ht="12" customHeight="1" x14ac:dyDescent="0.2">
      <c r="A44" s="286"/>
      <c r="B44" s="215"/>
      <c r="C44" s="215"/>
      <c r="D44" s="782" t="s">
        <v>1165</v>
      </c>
      <c r="E44" s="783">
        <f>(E42/E43)</f>
        <v>5.1833157963961596E-2</v>
      </c>
      <c r="F44" s="782" t="s">
        <v>1165</v>
      </c>
      <c r="G44" s="783">
        <f>(G42/G43)</f>
        <v>0.17838605461598253</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27" sqref="B27"/>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7" t="s">
        <v>1651</v>
      </c>
      <c r="B1" s="2407"/>
      <c r="C1" s="2407"/>
      <c r="D1" s="2407"/>
      <c r="E1" s="2407"/>
    </row>
    <row r="2" spans="1:7" ht="14.25" customHeight="1" x14ac:dyDescent="0.2">
      <c r="A2" s="1921" t="s">
        <v>1652</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11" t="s">
        <v>1934</v>
      </c>
      <c r="B5" s="2412"/>
      <c r="C5" s="2412"/>
      <c r="D5" s="2412"/>
      <c r="E5" s="2412"/>
    </row>
    <row r="6" spans="1:7" ht="12" customHeight="1" x14ac:dyDescent="0.25">
      <c r="A6" s="1924"/>
      <c r="B6" s="2413" t="str">
        <f>COVER!A17</f>
        <v>Irvington CCSD 11</v>
      </c>
      <c r="C6" s="2413"/>
      <c r="D6" s="2413"/>
      <c r="E6" s="1925"/>
    </row>
    <row r="7" spans="1:7" ht="11.25" customHeight="1" x14ac:dyDescent="0.25">
      <c r="A7" s="1924"/>
      <c r="B7" s="2414">
        <f>COVER!A13</f>
        <v>13095011004</v>
      </c>
      <c r="C7" s="2414"/>
      <c r="D7" s="2414"/>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1929</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t="s">
        <v>2093</v>
      </c>
      <c r="C14" s="1935" t="s">
        <v>2093</v>
      </c>
      <c r="D14" s="1938"/>
      <c r="E14" s="1937" t="s">
        <v>2107</v>
      </c>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1914</v>
      </c>
      <c r="B19" s="1935"/>
      <c r="C19" s="1935"/>
      <c r="D19" s="1938"/>
      <c r="E19" s="1937"/>
    </row>
    <row r="20" spans="1:11" ht="12" customHeight="1" x14ac:dyDescent="0.2">
      <c r="A20" s="1934" t="s">
        <v>1915</v>
      </c>
      <c r="B20" s="1935"/>
      <c r="C20" s="1935"/>
      <c r="D20" s="1938"/>
      <c r="E20" s="1937"/>
    </row>
    <row r="21" spans="1:11" ht="12" customHeight="1" x14ac:dyDescent="0.2">
      <c r="A21" s="1934" t="s">
        <v>1916</v>
      </c>
      <c r="B21" s="1935"/>
      <c r="C21" s="1935"/>
      <c r="D21" s="1938"/>
      <c r="E21" s="1937"/>
    </row>
    <row r="22" spans="1:11" ht="12" customHeight="1" x14ac:dyDescent="0.2">
      <c r="A22" s="1934" t="s">
        <v>1917</v>
      </c>
      <c r="B22" s="1935"/>
      <c r="C22" s="1935"/>
      <c r="D22" s="1938"/>
      <c r="E22" s="1937"/>
    </row>
    <row r="23" spans="1:11" ht="12" customHeight="1" x14ac:dyDescent="0.2">
      <c r="A23" s="1934" t="s">
        <v>1918</v>
      </c>
      <c r="B23" s="1935"/>
      <c r="C23" s="1935"/>
      <c r="D23" s="1938"/>
      <c r="E23" s="1937"/>
    </row>
    <row r="24" spans="1:11" ht="12" customHeight="1" x14ac:dyDescent="0.2">
      <c r="A24" s="1934" t="s">
        <v>1919</v>
      </c>
      <c r="B24" s="1935"/>
      <c r="C24" s="1935"/>
      <c r="D24" s="1938"/>
      <c r="E24" s="1937"/>
    </row>
    <row r="25" spans="1:11" ht="12" customHeight="1" x14ac:dyDescent="0.2">
      <c r="A25" s="1934" t="s">
        <v>1920</v>
      </c>
      <c r="B25" s="1935"/>
      <c r="C25" s="1935"/>
      <c r="D25" s="1938"/>
      <c r="E25" s="1937"/>
    </row>
    <row r="26" spans="1:11" ht="12" customHeight="1" x14ac:dyDescent="0.2">
      <c r="A26" s="1934" t="s">
        <v>1921</v>
      </c>
      <c r="B26" s="1935" t="s">
        <v>2093</v>
      </c>
      <c r="C26" s="1935" t="s">
        <v>2093</v>
      </c>
      <c r="D26" s="1938"/>
      <c r="E26" s="1937" t="s">
        <v>2108</v>
      </c>
    </row>
    <row r="27" spans="1:11" x14ac:dyDescent="0.2">
      <c r="A27" s="1934" t="s">
        <v>1922</v>
      </c>
      <c r="B27" s="1935"/>
      <c r="C27" s="1935"/>
      <c r="D27" s="1938"/>
      <c r="E27" s="1937"/>
    </row>
    <row r="28" spans="1:11" ht="12" customHeight="1" x14ac:dyDescent="0.2">
      <c r="A28" s="1934" t="s">
        <v>1923</v>
      </c>
      <c r="B28" s="1935"/>
      <c r="C28" s="1935"/>
      <c r="D28" s="1938"/>
      <c r="E28" s="1937"/>
    </row>
    <row r="29" spans="1:11" ht="12" customHeight="1" x14ac:dyDescent="0.2">
      <c r="A29" s="1934" t="s">
        <v>1924</v>
      </c>
      <c r="B29" s="1935"/>
      <c r="C29" s="1935"/>
      <c r="D29" s="1938"/>
      <c r="E29" s="1937"/>
    </row>
    <row r="30" spans="1:11" ht="12" customHeight="1" x14ac:dyDescent="0.2">
      <c r="A30" s="1934" t="s">
        <v>1925</v>
      </c>
      <c r="B30" s="1935"/>
      <c r="C30" s="1935"/>
      <c r="D30" s="1938"/>
      <c r="E30" s="1937"/>
    </row>
    <row r="31" spans="1:11" ht="12" customHeight="1" x14ac:dyDescent="0.2">
      <c r="A31" s="1934" t="s">
        <v>1926</v>
      </c>
      <c r="B31" s="1935"/>
      <c r="C31" s="1935"/>
      <c r="D31" s="1938"/>
      <c r="E31" s="1937"/>
      <c r="K31" s="1948"/>
    </row>
    <row r="32" spans="1:11" ht="12" customHeight="1" x14ac:dyDescent="0.2">
      <c r="A32" s="1934" t="s">
        <v>1927</v>
      </c>
      <c r="B32" s="1935"/>
      <c r="C32" s="1935"/>
      <c r="D32" s="1938"/>
      <c r="E32" s="1937"/>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1"/>
      <c r="B39" s="1941"/>
      <c r="C39" s="1941"/>
      <c r="D39" s="1941"/>
      <c r="E39" s="1941"/>
    </row>
    <row r="40" spans="1:5" s="1939" customFormat="1" ht="12" customHeight="1" x14ac:dyDescent="0.25">
      <c r="A40" s="1942" t="s">
        <v>1668</v>
      </c>
      <c r="B40" s="2423"/>
      <c r="C40" s="2423"/>
      <c r="D40" s="2423"/>
      <c r="E40" s="2424"/>
    </row>
    <row r="41" spans="1:5" s="1939" customFormat="1" ht="12" customHeight="1" x14ac:dyDescent="0.25">
      <c r="A41" s="2425"/>
      <c r="B41" s="2426"/>
      <c r="C41" s="2426"/>
      <c r="D41" s="2426"/>
      <c r="E41" s="2427"/>
    </row>
    <row r="42" spans="1:5" s="1939" customFormat="1" ht="12" customHeight="1" x14ac:dyDescent="0.25">
      <c r="A42" s="2425"/>
      <c r="B42" s="2426"/>
      <c r="C42" s="2426"/>
      <c r="D42" s="2426"/>
      <c r="E42" s="2427"/>
    </row>
    <row r="43" spans="1:5" s="1939" customFormat="1" ht="15" x14ac:dyDescent="0.25">
      <c r="A43" s="2408"/>
      <c r="B43" s="2409"/>
      <c r="C43" s="2409"/>
      <c r="D43" s="2409"/>
      <c r="E43" s="2410"/>
    </row>
    <row r="44" spans="1:5" s="1939" customFormat="1" ht="12" hidden="1" customHeight="1" x14ac:dyDescent="0.25">
      <c r="A44" s="2408"/>
      <c r="B44" s="2409"/>
      <c r="C44" s="2409"/>
      <c r="D44" s="2409"/>
      <c r="E44" s="241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3" t="str">
        <f>COVER!A17</f>
        <v>Irvington CCSD 11</v>
      </c>
      <c r="J6" s="2434"/>
    </row>
    <row r="7" spans="1:10" x14ac:dyDescent="0.2">
      <c r="A7" s="2435" t="s">
        <v>1015</v>
      </c>
      <c r="B7" s="2436"/>
      <c r="C7" s="2436"/>
      <c r="D7" s="2436"/>
      <c r="E7" s="2437"/>
      <c r="F7" s="1605"/>
      <c r="G7" s="1594"/>
      <c r="H7" s="1604" t="s">
        <v>431</v>
      </c>
      <c r="I7" s="2438">
        <f>COVER!A13</f>
        <v>13095011004</v>
      </c>
      <c r="J7" s="243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39" t="s">
        <v>560</v>
      </c>
      <c r="B11" s="2440"/>
      <c r="C11" s="2441"/>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87724</v>
      </c>
      <c r="F12" s="1633"/>
      <c r="G12" s="1632">
        <f t="shared" ref="G12:G18" si="0">SUM(E12:F12)</f>
        <v>87724</v>
      </c>
      <c r="H12" s="1634"/>
      <c r="I12" s="1633"/>
      <c r="J12" s="1632">
        <f t="shared" ref="J12:J18" si="1">SUM(H12:I12)</f>
        <v>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2" t="s">
        <v>8</v>
      </c>
      <c r="C18" s="2443"/>
      <c r="D18" s="2444"/>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87724</v>
      </c>
      <c r="F19" s="1640">
        <f t="shared" si="2"/>
        <v>0</v>
      </c>
      <c r="G19" s="1640">
        <f t="shared" si="2"/>
        <v>87724</v>
      </c>
      <c r="H19" s="1640">
        <f t="shared" si="2"/>
        <v>0</v>
      </c>
      <c r="I19" s="1640">
        <f t="shared" si="2"/>
        <v>0</v>
      </c>
      <c r="J19" s="1640">
        <f t="shared" si="2"/>
        <v>0</v>
      </c>
    </row>
    <row r="20" spans="1:10" ht="25.5" customHeight="1" thickTop="1" x14ac:dyDescent="0.2">
      <c r="A20" s="1628">
        <v>9</v>
      </c>
      <c r="B20" s="2445" t="s">
        <v>2018</v>
      </c>
      <c r="C20" s="2443"/>
      <c r="D20" s="2444"/>
      <c r="E20" s="1641"/>
      <c r="F20" s="1641"/>
      <c r="G20" s="1641"/>
      <c r="H20" s="1641"/>
      <c r="I20" s="1641"/>
      <c r="J20" s="1642" t="str">
        <f>IF(AND(G19&gt;0,J19&gt;0),(((J19-G19)/G19)),"Enter Budget Data")</f>
        <v>Enter Budget Data</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50"/>
      <c r="D26" s="2450"/>
      <c r="E26" s="1911"/>
      <c r="F26" s="2449"/>
      <c r="G26" s="2449"/>
    </row>
    <row r="27" spans="1:10" x14ac:dyDescent="0.2">
      <c r="B27" s="1643"/>
      <c r="C27" s="1906" t="s">
        <v>1199</v>
      </c>
      <c r="D27" s="1907"/>
      <c r="E27" s="1908"/>
      <c r="F27" s="2446" t="s">
        <v>1892</v>
      </c>
      <c r="G27" s="2446"/>
    </row>
    <row r="28" spans="1:10" ht="28.5" customHeight="1" x14ac:dyDescent="0.2">
      <c r="B28" s="1643"/>
      <c r="C28" s="2448"/>
      <c r="D28" s="2448"/>
      <c r="E28" s="1910"/>
      <c r="F28" s="2448"/>
      <c r="G28" s="2448"/>
    </row>
    <row r="29" spans="1:10" x14ac:dyDescent="0.2">
      <c r="B29" s="1643"/>
      <c r="C29" s="1904" t="s">
        <v>2025</v>
      </c>
      <c r="E29" s="1909"/>
      <c r="F29" s="2447" t="s">
        <v>1893</v>
      </c>
      <c r="G29" s="2447"/>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8"/>
    </row>
    <row r="36" spans="1:10" ht="13.5" customHeight="1" x14ac:dyDescent="0.2">
      <c r="B36" s="1647"/>
      <c r="C36" s="2432" t="s">
        <v>2091</v>
      </c>
      <c r="D36" s="2431"/>
      <c r="E36" s="2431"/>
      <c r="F36" s="2431"/>
      <c r="G36" s="2431"/>
      <c r="H36" s="2431"/>
      <c r="I36" s="2431"/>
      <c r="J36" s="1649"/>
    </row>
    <row r="37" spans="1:10" ht="22.5" customHeight="1" x14ac:dyDescent="0.2">
      <c r="C37" s="2431"/>
      <c r="D37" s="2431"/>
      <c r="E37" s="2431"/>
      <c r="F37" s="2431"/>
      <c r="G37" s="2431"/>
      <c r="H37" s="2431"/>
      <c r="I37" s="2431"/>
      <c r="J37" s="1649"/>
    </row>
    <row r="38" spans="1:10" ht="7.5" customHeight="1" x14ac:dyDescent="0.2">
      <c r="C38" s="1648"/>
      <c r="D38" s="1650"/>
      <c r="E38" s="1651"/>
      <c r="F38" s="1997"/>
      <c r="G38" s="1651"/>
    </row>
    <row r="39" spans="1:10" ht="13.5" customHeight="1" x14ac:dyDescent="0.2">
      <c r="B39" s="1647"/>
      <c r="C39" s="2428" t="s">
        <v>1028</v>
      </c>
      <c r="D39" s="2429"/>
      <c r="E39" s="2429"/>
      <c r="F39" s="2429"/>
      <c r="G39" s="2429"/>
      <c r="H39" s="2429"/>
      <c r="I39" s="242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2109</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Irvington CCSD 11</v>
      </c>
    </row>
    <row r="65" spans="2:2" x14ac:dyDescent="0.2">
      <c r="B65" s="394">
        <f>COVER!A13</f>
        <v>13095011004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1865</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99329" r:id="rId4">
          <objectPr defaultSize="0" r:id="rId5">
            <anchor moveWithCells="1">
              <from>
                <xdr:col>0</xdr:col>
                <xdr:colOff>0</xdr:colOff>
                <xdr:row>7</xdr:row>
                <xdr:rowOff>0</xdr:rowOff>
              </from>
              <to>
                <xdr:col>0</xdr:col>
                <xdr:colOff>914400</xdr:colOff>
                <xdr:row>11</xdr:row>
                <xdr:rowOff>19050</xdr:rowOff>
              </to>
            </anchor>
          </objectPr>
        </oleObject>
      </mc:Choice>
      <mc:Fallback>
        <oleObject progId="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1" t="s">
        <v>1875</v>
      </c>
      <c r="B1" s="2452"/>
      <c r="C1" s="2452"/>
      <c r="D1" s="2452"/>
      <c r="E1" s="2452"/>
      <c r="F1" s="2453"/>
    </row>
    <row r="2" spans="1:8" ht="39.75" customHeight="1" x14ac:dyDescent="0.2">
      <c r="A2" s="2461" t="s">
        <v>2019</v>
      </c>
      <c r="B2" s="2462"/>
      <c r="C2" s="2462"/>
      <c r="D2" s="2462"/>
      <c r="E2" s="2462"/>
      <c r="F2" s="2463"/>
      <c r="G2" s="1820"/>
      <c r="H2" s="1820"/>
    </row>
    <row r="3" spans="1:8" ht="46.5" customHeight="1" x14ac:dyDescent="0.2">
      <c r="A3" s="2464" t="s">
        <v>1724</v>
      </c>
      <c r="B3" s="2465"/>
      <c r="C3" s="2465"/>
      <c r="D3" s="2465"/>
      <c r="E3" s="2465"/>
      <c r="F3" s="2466"/>
      <c r="G3" s="1820"/>
      <c r="H3" s="1820"/>
    </row>
    <row r="4" spans="1:8" s="1572" customFormat="1" ht="41.25" customHeight="1" x14ac:dyDescent="0.2">
      <c r="A4" s="2467" t="s">
        <v>1874</v>
      </c>
      <c r="B4" s="2468"/>
      <c r="C4" s="2468"/>
      <c r="D4" s="2468"/>
      <c r="E4" s="2468"/>
      <c r="F4" s="2469"/>
    </row>
    <row r="5" spans="1:8" ht="42" customHeight="1" x14ac:dyDescent="0.2">
      <c r="A5" s="1835" t="s">
        <v>560</v>
      </c>
      <c r="B5" s="1573" t="s">
        <v>1877</v>
      </c>
      <c r="C5" s="1573" t="s">
        <v>1878</v>
      </c>
      <c r="D5" s="1573" t="s">
        <v>1876</v>
      </c>
      <c r="E5" s="1573" t="s">
        <v>1879</v>
      </c>
      <c r="F5" s="1573" t="s">
        <v>1634</v>
      </c>
    </row>
    <row r="6" spans="1:8" s="1576" customFormat="1" ht="14.25" customHeight="1" x14ac:dyDescent="0.2">
      <c r="A6" s="1574" t="s">
        <v>1635</v>
      </c>
      <c r="B6" s="1575">
        <f>'Acct Summary 7-8'!C8</f>
        <v>610060</v>
      </c>
      <c r="C6" s="1575">
        <f>'Acct Summary 7-8'!D8</f>
        <v>38643</v>
      </c>
      <c r="D6" s="1575">
        <f>'Acct Summary 7-8'!F8</f>
        <v>19996</v>
      </c>
      <c r="E6" s="1575">
        <f>'Acct Summary 7-8'!I8</f>
        <v>3563</v>
      </c>
      <c r="F6" s="1575">
        <f>SUM(B6:E6)</f>
        <v>672262</v>
      </c>
    </row>
    <row r="7" spans="1:8" s="1576" customFormat="1" ht="14.25" customHeight="1" thickBot="1" x14ac:dyDescent="0.25">
      <c r="A7" s="1574" t="s">
        <v>1636</v>
      </c>
      <c r="B7" s="1577">
        <f>'Acct Summary 7-8'!C17</f>
        <v>616193</v>
      </c>
      <c r="C7" s="1577">
        <f>'Acct Summary 7-8'!D17</f>
        <v>25993</v>
      </c>
      <c r="D7" s="1577">
        <f>'Acct Summary 7-8'!F17</f>
        <v>23811</v>
      </c>
      <c r="E7" s="1836"/>
      <c r="F7" s="1575">
        <f>SUM(B7:E7)</f>
        <v>665997</v>
      </c>
    </row>
    <row r="8" spans="1:8" s="1576" customFormat="1" ht="14.25" thickTop="1" thickBot="1" x14ac:dyDescent="0.25">
      <c r="A8" s="1578" t="s">
        <v>1637</v>
      </c>
      <c r="B8" s="1579">
        <f>(B6-B7)</f>
        <v>-6133</v>
      </c>
      <c r="C8" s="1579">
        <f>(C6-C7)</f>
        <v>12650</v>
      </c>
      <c r="D8" s="1579">
        <f>(D6-D7)</f>
        <v>-3815</v>
      </c>
      <c r="E8" s="1577">
        <f>(E6-E7)</f>
        <v>3563</v>
      </c>
      <c r="F8" s="1580">
        <f>SUM(F6-F7)</f>
        <v>6265</v>
      </c>
    </row>
    <row r="9" spans="1:8" s="1576" customFormat="1" ht="14.25" thickTop="1" thickBot="1" x14ac:dyDescent="0.25">
      <c r="A9" s="1581" t="s">
        <v>2020</v>
      </c>
      <c r="B9" s="1582">
        <f>'Acct Summary 7-8'!C81</f>
        <v>226487</v>
      </c>
      <c r="C9" s="1582">
        <f>'Acct Summary 7-8'!D81</f>
        <v>20516</v>
      </c>
      <c r="D9" s="1582">
        <f>'Acct Summary 7-8'!F81</f>
        <v>20538</v>
      </c>
      <c r="E9" s="1582">
        <f>'Acct Summary 7-8'!I81</f>
        <v>0</v>
      </c>
      <c r="F9" s="1661">
        <f>SUM(B9:E9)</f>
        <v>267541</v>
      </c>
    </row>
    <row r="10" spans="1:8" ht="16.5" customHeight="1" thickTop="1" x14ac:dyDescent="0.2">
      <c r="A10" s="1583"/>
      <c r="B10" s="1584"/>
      <c r="C10" s="2455" t="str">
        <f>IF(AND(F8&lt;0,F9&gt;=0,ABS(F8*3)&gt;ABS(F9)),A14,IF(AND(F8&lt;0,F9&gt;0,ABS(F8*3)&lt;=ABS(F9)),A15,IF(AND(F8&lt;0,F9&lt;0),A14,IF(F9=0,A17,A16))))</f>
        <v>Balanced - no deficit reduction plan is required.</v>
      </c>
      <c r="D10" s="2456"/>
      <c r="E10" s="2456"/>
      <c r="F10" s="2457"/>
    </row>
    <row r="11" spans="1:8" ht="19.5" customHeight="1" x14ac:dyDescent="0.2">
      <c r="A11" s="1659"/>
      <c r="B11" s="1660"/>
      <c r="C11" s="2455"/>
      <c r="D11" s="2456"/>
      <c r="E11" s="2456"/>
      <c r="F11" s="2457"/>
      <c r="H11" s="1658"/>
    </row>
    <row r="12" spans="1:8" ht="19.5" customHeight="1" x14ac:dyDescent="0.2">
      <c r="A12" s="1659"/>
      <c r="B12" s="1660"/>
      <c r="C12" s="2455"/>
      <c r="D12" s="2456"/>
      <c r="E12" s="2456"/>
      <c r="F12" s="2457"/>
      <c r="H12" s="1658"/>
    </row>
    <row r="13" spans="1:8" ht="19.5" customHeight="1" x14ac:dyDescent="0.2">
      <c r="A13" s="1659"/>
      <c r="B13" s="1660"/>
      <c r="C13" s="2458"/>
      <c r="D13" s="2459"/>
      <c r="E13" s="2459"/>
      <c r="F13" s="2460"/>
      <c r="H13" s="1658"/>
    </row>
    <row r="14" spans="1:8" s="1531" customFormat="1" hidden="1" x14ac:dyDescent="0.2">
      <c r="A14" s="2454" t="s">
        <v>1948</v>
      </c>
      <c r="B14" s="2454"/>
      <c r="C14" s="2454"/>
      <c r="D14" s="2454"/>
      <c r="E14" s="2454"/>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15" colorId="8" zoomScale="110" zoomScaleNormal="110" workbookViewId="0">
      <selection activeCell="C75" sqref="C75"/>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0"/>
      <c r="B8" s="2471"/>
      <c r="C8" s="2471"/>
      <c r="D8" s="2472"/>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5" t="s">
        <v>1887</v>
      </c>
      <c r="D11" s="2476"/>
    </row>
    <row r="12" spans="1:4" s="4" customFormat="1" ht="12.75" x14ac:dyDescent="0.2">
      <c r="A12" s="1893"/>
      <c r="B12" s="227"/>
      <c r="C12" s="1892" t="s">
        <v>1886</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1888</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8" t="s">
        <v>354</v>
      </c>
      <c r="D27" s="2479"/>
    </row>
    <row r="28" spans="1:4" ht="12.75" x14ac:dyDescent="0.2">
      <c r="A28" s="230"/>
      <c r="B28" s="231">
        <v>2</v>
      </c>
      <c r="C28" s="2477" t="s">
        <v>1911</v>
      </c>
      <c r="D28" s="2341"/>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1913</v>
      </c>
      <c r="D31" s="1254" t="str">
        <f>IF(AND(COVER!J29="X",COVER!J30="X",COVER!L30&lt;&gt;"X"),"OK",IF(AND(COVER!J29="X",COVER!J30&lt;&gt;"X",COVER!L30="X"),"OK",IF(AND(COVER!L29="X",COVER!J30&lt;&gt;"X"),"OK","PLEASE CHECK YES or NO.")))</f>
        <v>OK</v>
      </c>
    </row>
    <row r="32" spans="1:4" x14ac:dyDescent="0.2">
      <c r="A32" s="232"/>
      <c r="B32" s="235"/>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0" t="s">
        <v>616</v>
      </c>
      <c r="D49" s="2481"/>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3" t="s">
        <v>900</v>
      </c>
      <c r="D62" s="2474"/>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ERROR!</v>
      </c>
    </row>
    <row r="76" spans="1:4" x14ac:dyDescent="0.2">
      <c r="A76" s="236"/>
      <c r="B76" s="247">
        <f>B72+1</f>
        <v>9</v>
      </c>
      <c r="C76" s="2473" t="s">
        <v>758</v>
      </c>
      <c r="D76" s="2474"/>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ENTER BUDGET DATA!</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2" t="s">
        <v>2021</v>
      </c>
      <c r="B4" s="2483"/>
      <c r="C4" s="2483"/>
      <c r="D4" s="2483"/>
      <c r="E4" s="2483"/>
      <c r="F4" s="2483"/>
      <c r="G4" s="2483"/>
      <c r="H4" s="2483"/>
      <c r="I4" s="2483"/>
      <c r="J4" s="2483"/>
      <c r="K4" s="2483"/>
      <c r="L4" s="248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4" t="str">
        <f>COVER!A17</f>
        <v>Irvington CCSD 11</v>
      </c>
      <c r="B7" s="2485"/>
      <c r="C7" s="2485"/>
      <c r="D7" s="2486"/>
      <c r="E7" s="2487">
        <f>COVER!A13</f>
        <v>13095011004</v>
      </c>
      <c r="F7" s="2488"/>
      <c r="G7" s="2489" t="str">
        <f>COVER!T23</f>
        <v>060-004566</v>
      </c>
      <c r="H7" s="2490"/>
      <c r="I7" s="2490"/>
      <c r="J7" s="2490"/>
      <c r="K7" s="2490"/>
      <c r="L7" s="2491"/>
    </row>
    <row r="8" spans="1:29" ht="13.5" customHeight="1" x14ac:dyDescent="0.2">
      <c r="A8" s="2007" t="s">
        <v>1903</v>
      </c>
      <c r="B8" s="1959"/>
      <c r="C8" s="1949"/>
      <c r="D8" s="1949"/>
      <c r="E8" s="1961"/>
      <c r="F8" s="1950"/>
      <c r="G8" s="2010" t="s">
        <v>1387</v>
      </c>
      <c r="H8" s="1279"/>
      <c r="I8" s="1279"/>
      <c r="J8" s="1279"/>
      <c r="K8" s="1279"/>
      <c r="L8" s="1951"/>
    </row>
    <row r="9" spans="1:29" ht="13.5" customHeight="1" x14ac:dyDescent="0.2">
      <c r="A9" s="2492"/>
      <c r="B9" s="2493"/>
      <c r="C9" s="2493"/>
      <c r="D9" s="2493"/>
      <c r="E9" s="2493"/>
      <c r="F9" s="2494"/>
      <c r="G9" s="2495" t="str">
        <f>COVER!T13</f>
        <v>Moore &amp; Simonin, PC</v>
      </c>
      <c r="H9" s="2496"/>
      <c r="I9" s="2496"/>
      <c r="J9" s="2496"/>
      <c r="K9" s="2496"/>
      <c r="L9" s="2497"/>
    </row>
    <row r="10" spans="1:29" ht="13.5" customHeight="1" x14ac:dyDescent="0.2">
      <c r="A10" s="2498">
        <f>COVER!A38</f>
        <v>0</v>
      </c>
      <c r="B10" s="2499"/>
      <c r="C10" s="2499"/>
      <c r="D10" s="2499"/>
      <c r="E10" s="2499"/>
      <c r="F10" s="2500"/>
      <c r="G10" s="2495" t="str">
        <f>COVER!T17</f>
        <v>3636 North Belt West</v>
      </c>
      <c r="H10" s="2501"/>
      <c r="I10" s="2501"/>
      <c r="J10" s="2501"/>
      <c r="K10" s="2501"/>
      <c r="L10" s="2502"/>
    </row>
    <row r="11" spans="1:29" ht="13.5" customHeight="1" x14ac:dyDescent="0.2">
      <c r="A11" s="2007" t="s">
        <v>1905</v>
      </c>
      <c r="B11" s="1959"/>
      <c r="C11" s="1949"/>
      <c r="D11" s="1961"/>
      <c r="E11" s="1949"/>
      <c r="F11" s="1950"/>
      <c r="G11" s="2495" t="str">
        <f>COVER!T19</f>
        <v>Belleville</v>
      </c>
      <c r="H11" s="2501"/>
      <c r="I11" s="2501"/>
      <c r="J11" s="2002" t="str">
        <f>COVER!X19</f>
        <v>IL</v>
      </c>
      <c r="K11" s="2002">
        <f>COVER!Z19</f>
        <v>62226</v>
      </c>
      <c r="L11" s="2001"/>
    </row>
    <row r="12" spans="1:29" ht="13.5" customHeight="1" x14ac:dyDescent="0.2">
      <c r="A12" s="2503" t="s">
        <v>1904</v>
      </c>
      <c r="B12" s="2504"/>
      <c r="C12" s="2504"/>
      <c r="D12" s="2504"/>
      <c r="E12" s="2504"/>
      <c r="F12" s="2505"/>
      <c r="G12" s="1918"/>
      <c r="H12" s="1295"/>
      <c r="I12" s="1295"/>
      <c r="J12" s="1295"/>
      <c r="K12" s="1295"/>
      <c r="L12" s="1919"/>
    </row>
    <row r="13" spans="1:29" ht="13.5" customHeight="1" x14ac:dyDescent="0.2">
      <c r="A13" s="2495"/>
      <c r="B13" s="2496"/>
      <c r="C13" s="2496"/>
      <c r="D13" s="2496"/>
      <c r="E13" s="1294"/>
      <c r="F13" s="2003"/>
      <c r="G13" s="2011" t="s">
        <v>1906</v>
      </c>
      <c r="H13" s="1952"/>
      <c r="I13" s="2506" t="str">
        <f>COVER!T25</f>
        <v>mooresimonin@mrsaccountants.com</v>
      </c>
      <c r="J13" s="2507"/>
      <c r="K13" s="2507"/>
      <c r="L13" s="2508"/>
    </row>
    <row r="14" spans="1:29" ht="13.5" customHeight="1" x14ac:dyDescent="0.2">
      <c r="A14" s="2495" t="str">
        <f>COVER!A19</f>
        <v>P.O. Box 130</v>
      </c>
      <c r="B14" s="2493"/>
      <c r="C14" s="2493"/>
      <c r="D14" s="2493"/>
      <c r="E14" s="2000">
        <v>0</v>
      </c>
      <c r="F14" s="1293"/>
      <c r="G14" s="2012" t="s">
        <v>1386</v>
      </c>
      <c r="H14" s="1279"/>
      <c r="I14" s="1279"/>
      <c r="J14" s="1279"/>
      <c r="K14" s="1279"/>
      <c r="L14" s="1951"/>
    </row>
    <row r="15" spans="1:29" ht="13.5" customHeight="1" x14ac:dyDescent="0.2">
      <c r="A15" s="2495" t="str">
        <f>COVER!A21</f>
        <v>Irvington</v>
      </c>
      <c r="B15" s="2501"/>
      <c r="C15" s="2501"/>
      <c r="D15" s="1278"/>
      <c r="E15" s="1920"/>
      <c r="F15" s="1292"/>
      <c r="G15" s="1999" t="str">
        <f>COVER!T15</f>
        <v>Robert E. Moore, CPA</v>
      </c>
      <c r="H15" s="1279"/>
      <c r="I15" s="1279"/>
      <c r="J15" s="1279"/>
      <c r="K15" s="1279"/>
      <c r="L15" s="1951"/>
    </row>
    <row r="16" spans="1:29" ht="12.2" customHeight="1" x14ac:dyDescent="0.2">
      <c r="A16" s="1999"/>
      <c r="B16" s="1501"/>
      <c r="C16" s="2002">
        <f>COVER!A25</f>
        <v>62848</v>
      </c>
      <c r="D16" s="2002"/>
      <c r="E16" s="2002"/>
      <c r="F16" s="2003"/>
      <c r="G16" s="2509"/>
      <c r="H16" s="2510"/>
      <c r="I16" s="2510"/>
      <c r="J16" s="2510"/>
      <c r="K16" s="2510"/>
      <c r="L16" s="2511"/>
    </row>
    <row r="17" spans="1:13" ht="12.2" customHeight="1" x14ac:dyDescent="0.2">
      <c r="A17" s="2512"/>
      <c r="B17" s="2513"/>
      <c r="C17" s="2513"/>
      <c r="D17" s="2513"/>
      <c r="E17" s="2513"/>
      <c r="F17" s="2514"/>
      <c r="G17" s="2012" t="s">
        <v>1385</v>
      </c>
      <c r="H17" s="1279"/>
      <c r="I17" s="1279"/>
      <c r="J17" s="1279"/>
      <c r="K17" s="2013" t="s">
        <v>1384</v>
      </c>
      <c r="L17" s="1950"/>
      <c r="M17" s="1291"/>
    </row>
    <row r="18" spans="1:13" ht="12.2" customHeight="1" x14ac:dyDescent="0.2">
      <c r="A18" s="2498"/>
      <c r="B18" s="2499"/>
      <c r="C18" s="2499"/>
      <c r="D18" s="2499"/>
      <c r="E18" s="2499"/>
      <c r="F18" s="2500"/>
      <c r="G18" s="2484" t="str">
        <f>COVER!T21</f>
        <v>618-233-5049</v>
      </c>
      <c r="H18" s="2485"/>
      <c r="I18" s="2485"/>
      <c r="J18" s="2485"/>
      <c r="K18" s="2484" t="str">
        <f>COVER!X21</f>
        <v>618-233-1061</v>
      </c>
      <c r="L18" s="251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2028</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2029</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2030</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2031</v>
      </c>
      <c r="D32" s="1278"/>
      <c r="E32" s="1278"/>
      <c r="F32" s="1284"/>
      <c r="G32" s="1284"/>
      <c r="H32" s="1284"/>
      <c r="I32" s="1284"/>
      <c r="J32" s="1284"/>
      <c r="K32" s="1284"/>
      <c r="L32" s="1284"/>
    </row>
    <row r="33" spans="1:12" s="1277" customFormat="1" ht="10.9" customHeight="1" x14ac:dyDescent="0.2">
      <c r="B33" s="1283"/>
      <c r="C33" s="2015" t="s">
        <v>2032</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2033</v>
      </c>
      <c r="D35" s="1284"/>
      <c r="E35" s="1284"/>
      <c r="F35" s="1284"/>
      <c r="G35" s="1284"/>
      <c r="H35" s="1284"/>
      <c r="I35" s="1284"/>
      <c r="J35" s="1284"/>
      <c r="K35" s="1284"/>
      <c r="L35" s="1284"/>
    </row>
    <row r="36" spans="1:12" s="1277" customFormat="1" ht="10.9" customHeight="1" x14ac:dyDescent="0.2">
      <c r="B36" s="1283"/>
      <c r="C36" s="2015" t="s">
        <v>2034</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2035</v>
      </c>
      <c r="D38" s="1284"/>
      <c r="E38" s="1284"/>
    </row>
    <row r="39" spans="1:12" ht="9" customHeight="1" x14ac:dyDescent="0.2">
      <c r="B39" s="1283"/>
      <c r="C39" s="2015"/>
      <c r="D39" s="1282"/>
      <c r="E39" s="1282"/>
    </row>
    <row r="40" spans="1:12" s="1277" customFormat="1" ht="13.5" customHeight="1" x14ac:dyDescent="0.2">
      <c r="B40" s="1280"/>
      <c r="C40" s="2014" t="s">
        <v>2036</v>
      </c>
      <c r="D40" s="1284"/>
      <c r="E40" s="1284"/>
    </row>
    <row r="41" spans="1:12" ht="9" customHeight="1" x14ac:dyDescent="0.2">
      <c r="A41" s="1286"/>
      <c r="B41" s="1283"/>
      <c r="C41" s="2015"/>
      <c r="D41" s="1282"/>
      <c r="E41" s="1282"/>
    </row>
    <row r="42" spans="1:12" s="1277" customFormat="1" ht="13.5" customHeight="1" x14ac:dyDescent="0.2">
      <c r="B42" s="1280"/>
      <c r="C42" s="2014"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2038</v>
      </c>
      <c r="D46" s="1278"/>
      <c r="E46" s="1278"/>
      <c r="F46" s="1278"/>
      <c r="G46" s="1278"/>
      <c r="H46" s="1278"/>
    </row>
    <row r="47" spans="1:12" ht="9" customHeight="1" x14ac:dyDescent="0.2"/>
    <row r="48" spans="1:12" ht="12.2" customHeight="1" x14ac:dyDescent="0.2">
      <c r="B48" s="1673"/>
      <c r="C48" s="2017" t="s">
        <v>2039</v>
      </c>
    </row>
    <row r="49" spans="1:12" ht="9" customHeight="1" x14ac:dyDescent="0.2"/>
    <row r="50" spans="1:12" ht="12.2" customHeight="1" x14ac:dyDescent="0.2">
      <c r="C50" s="2017"/>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6" t="str">
        <f>'Single Audit Cover'!A7</f>
        <v>Irvington CCSD 11</v>
      </c>
      <c r="B1" s="2517"/>
      <c r="C1" s="2517"/>
      <c r="D1" s="2517"/>
    </row>
    <row r="2" spans="1:11" s="2006" customFormat="1" ht="12.75" x14ac:dyDescent="0.2">
      <c r="A2" s="2518">
        <f>'Single Audit Cover'!E7</f>
        <v>13095011004</v>
      </c>
      <c r="B2" s="2519"/>
      <c r="C2" s="2519"/>
      <c r="D2" s="2519"/>
    </row>
    <row r="3" spans="1:11" s="2006" customFormat="1" ht="12.75" x14ac:dyDescent="0.2">
      <c r="A3" s="2516" t="s">
        <v>1896</v>
      </c>
      <c r="B3" s="2517"/>
      <c r="C3" s="2517"/>
      <c r="D3" s="2517"/>
    </row>
    <row r="4" spans="1:11" s="2006" customFormat="1" ht="4.5" customHeight="1" x14ac:dyDescent="0.2">
      <c r="A4" s="2004"/>
      <c r="B4" s="1998"/>
      <c r="C4" s="1998"/>
      <c r="D4" s="1998"/>
    </row>
    <row r="5" spans="1:11" x14ac:dyDescent="0.2">
      <c r="B5" s="1330" t="s">
        <v>1897</v>
      </c>
      <c r="C5" s="1329"/>
      <c r="D5" s="1306"/>
    </row>
    <row r="6" spans="1:11" x14ac:dyDescent="0.2">
      <c r="B6" s="1330" t="s">
        <v>1442</v>
      </c>
      <c r="C6" s="1329"/>
      <c r="D6" s="1306"/>
    </row>
    <row r="7" spans="1:11" x14ac:dyDescent="0.2">
      <c r="B7" s="1330" t="s">
        <v>1898</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2042</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2043</v>
      </c>
      <c r="E28" s="1323"/>
      <c r="F28" s="1323"/>
      <c r="G28" s="1323"/>
      <c r="H28" s="1323"/>
      <c r="I28" s="1323"/>
      <c r="J28" s="1323"/>
      <c r="K28" s="1323"/>
    </row>
    <row r="29" spans="1:11" ht="10.5" customHeight="1" x14ac:dyDescent="0.2">
      <c r="A29" s="1300"/>
      <c r="D29" s="2103"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c r="C42" s="1301">
        <v>11</v>
      </c>
      <c r="D42" s="2019" t="s">
        <v>2047</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2048</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2049</v>
      </c>
    </row>
    <row r="58" spans="1:4" x14ac:dyDescent="0.2">
      <c r="A58" s="1300"/>
      <c r="C58" s="1958"/>
      <c r="D58" s="1303" t="s">
        <v>1422</v>
      </c>
    </row>
    <row r="59" spans="1:4" ht="10.5" customHeight="1" x14ac:dyDescent="0.2">
      <c r="A59" s="1300"/>
      <c r="D59" s="1306" t="s">
        <v>1421</v>
      </c>
    </row>
    <row r="60" spans="1:4" ht="10.5" customHeight="1" x14ac:dyDescent="0.2">
      <c r="A60" s="1300"/>
      <c r="D60" s="2102" t="s">
        <v>2090</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2" t="s">
        <v>2089</v>
      </c>
    </row>
    <row r="65" spans="1:4" x14ac:dyDescent="0.2">
      <c r="A65" s="1300"/>
      <c r="C65" s="1958"/>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2" t="s">
        <v>2089</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2052</v>
      </c>
    </row>
    <row r="92" spans="1:4" x14ac:dyDescent="0.2">
      <c r="A92" s="1300"/>
      <c r="B92" s="1309"/>
      <c r="C92" s="1958"/>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c r="C96" s="1304">
        <f>C91+1</f>
        <v>28</v>
      </c>
      <c r="D96" s="1303" t="s">
        <v>2054</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2055</v>
      </c>
    </row>
    <row r="101" spans="1:4" ht="3" customHeight="1" x14ac:dyDescent="0.2">
      <c r="A101" s="1300"/>
      <c r="B101" s="2018"/>
      <c r="C101" s="1304"/>
      <c r="D101" s="2020"/>
    </row>
    <row r="102" spans="1:4" x14ac:dyDescent="0.2">
      <c r="A102" s="1300"/>
      <c r="B102" s="1956"/>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2057</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2" t="str">
        <f>'Single Audit Cover'!A7</f>
        <v>Irvington CCSD 11</v>
      </c>
      <c r="B1" s="2522"/>
      <c r="C1" s="2522"/>
      <c r="D1" s="2522"/>
      <c r="E1" s="2522"/>
    </row>
    <row r="2" spans="1:5" x14ac:dyDescent="0.2">
      <c r="A2" s="2523">
        <f>'Single Audit Cover'!E7</f>
        <v>13095011004</v>
      </c>
      <c r="B2" s="2523"/>
      <c r="C2" s="2523"/>
      <c r="D2" s="2523"/>
      <c r="E2" s="2523"/>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97631</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3211</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-1854</v>
      </c>
    </row>
    <row r="19" spans="1:4" ht="13.5" thickBot="1" x14ac:dyDescent="0.25">
      <c r="A19" s="2024" t="s">
        <v>1452</v>
      </c>
      <c r="D19" s="1343">
        <f>SUM(D10:D17)</f>
        <v>98988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4"/>
      <c r="B24" s="2525"/>
      <c r="D24" s="1336"/>
    </row>
    <row r="25" spans="1:4" x14ac:dyDescent="0.2">
      <c r="A25" s="2520"/>
      <c r="B25" s="2521"/>
      <c r="D25" s="1336"/>
    </row>
    <row r="26" spans="1:4" x14ac:dyDescent="0.2">
      <c r="A26" s="2520"/>
      <c r="B26" s="2521"/>
      <c r="D26" s="1336"/>
    </row>
    <row r="27" spans="1:4" x14ac:dyDescent="0.2">
      <c r="A27" s="2520"/>
      <c r="B27" s="2521"/>
      <c r="D27" s="1336"/>
    </row>
    <row r="28" spans="1:4" x14ac:dyDescent="0.2">
      <c r="A28" s="2520"/>
      <c r="B28" s="2521"/>
      <c r="D28" s="1336"/>
    </row>
    <row r="29" spans="1:4" x14ac:dyDescent="0.2">
      <c r="A29" s="2520"/>
      <c r="B29" s="2521"/>
      <c r="D29" s="1336"/>
    </row>
    <row r="30" spans="1:4" x14ac:dyDescent="0.2">
      <c r="A30" s="2520"/>
      <c r="B30" s="2521"/>
      <c r="D30" s="1336"/>
    </row>
    <row r="32" spans="1:4" x14ac:dyDescent="0.2">
      <c r="A32" s="1338" t="s">
        <v>1450</v>
      </c>
      <c r="D32" s="1341">
        <f>SUM(D19:D30)</f>
        <v>98988</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0"/>
      <c r="B40" s="2521"/>
      <c r="D40" s="1336"/>
    </row>
    <row r="41" spans="1:4" x14ac:dyDescent="0.2">
      <c r="A41" s="2520"/>
      <c r="B41" s="2521"/>
      <c r="D41" s="1335"/>
    </row>
    <row r="42" spans="1:4" x14ac:dyDescent="0.2">
      <c r="A42" s="2520"/>
      <c r="B42" s="2521"/>
      <c r="D42" s="1335"/>
    </row>
    <row r="43" spans="1:4" x14ac:dyDescent="0.2">
      <c r="A43" s="2520"/>
      <c r="B43" s="2521"/>
      <c r="D43" s="1335"/>
    </row>
    <row r="44" spans="1:4" x14ac:dyDescent="0.2">
      <c r="A44" s="2520"/>
      <c r="B44" s="2521"/>
      <c r="D44" s="1335"/>
    </row>
    <row r="45" spans="1:4" x14ac:dyDescent="0.2">
      <c r="A45" s="2520"/>
      <c r="B45" s="2521"/>
      <c r="D45" s="1335"/>
    </row>
    <row r="47" spans="1:4" x14ac:dyDescent="0.2">
      <c r="B47" s="1334" t="s">
        <v>1444</v>
      </c>
      <c r="C47" s="1334"/>
      <c r="D47" s="1916">
        <f>SUM(D35:D45)</f>
        <v>0</v>
      </c>
    </row>
    <row r="49" spans="2:4" x14ac:dyDescent="0.2">
      <c r="B49" s="1334" t="s">
        <v>1443</v>
      </c>
      <c r="C49" s="1334"/>
      <c r="D49" s="1916">
        <f>D32-D47</f>
        <v>98988</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6" t="str">
        <f>'Single Audit Cover'!A7</f>
        <v>Irvington CCSD 11</v>
      </c>
      <c r="C1" s="2527"/>
      <c r="D1" s="2527"/>
      <c r="E1" s="2527"/>
      <c r="F1" s="2527"/>
      <c r="G1" s="2527"/>
      <c r="H1" s="2527"/>
      <c r="I1" s="2527"/>
      <c r="J1" s="2527"/>
      <c r="K1" s="2527"/>
      <c r="L1" s="2527"/>
      <c r="M1" s="2527"/>
    </row>
    <row r="2" spans="2:14" ht="15" x14ac:dyDescent="0.2">
      <c r="B2" s="2528">
        <f>'Single Audit Cover'!E7</f>
        <v>13095011004</v>
      </c>
      <c r="C2" s="2528"/>
      <c r="D2" s="2528"/>
      <c r="E2" s="2528"/>
      <c r="F2" s="2528"/>
      <c r="G2" s="2528"/>
      <c r="H2" s="2528"/>
      <c r="I2" s="2528"/>
      <c r="J2" s="2528"/>
      <c r="K2" s="2528"/>
      <c r="L2" s="2528"/>
      <c r="M2" s="2528"/>
      <c r="N2" s="1399"/>
    </row>
    <row r="3" spans="2:14" ht="15" x14ac:dyDescent="0.2">
      <c r="B3" s="2529" t="s">
        <v>1432</v>
      </c>
      <c r="C3" s="2529"/>
      <c r="D3" s="2529"/>
      <c r="E3" s="2529"/>
      <c r="F3" s="2529"/>
      <c r="G3" s="2529"/>
      <c r="H3" s="2529"/>
      <c r="I3" s="2529"/>
      <c r="J3" s="2529"/>
      <c r="K3" s="2529"/>
      <c r="L3" s="2529"/>
      <c r="M3" s="2529"/>
      <c r="N3" s="1399"/>
    </row>
    <row r="4" spans="2:14" ht="15" x14ac:dyDescent="0.2">
      <c r="B4" s="2530" t="str">
        <f>'[1]Single Audit Cover'!A4</f>
        <v>Year Ending June 30, 2017</v>
      </c>
      <c r="C4" s="2530"/>
      <c r="D4" s="2530"/>
      <c r="E4" s="2530"/>
      <c r="F4" s="2530"/>
      <c r="G4" s="2530"/>
      <c r="H4" s="2530"/>
      <c r="I4" s="2530"/>
      <c r="J4" s="2530"/>
      <c r="K4" s="2530"/>
      <c r="L4" s="2530"/>
      <c r="M4" s="2530"/>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1859</v>
      </c>
      <c r="I8" s="1388" t="s">
        <v>1484</v>
      </c>
      <c r="J8" s="2104" t="s">
        <v>2060</v>
      </c>
      <c r="K8" s="1388" t="s">
        <v>1483</v>
      </c>
      <c r="L8" s="1387" t="s">
        <v>1478</v>
      </c>
      <c r="M8" s="1386" t="s">
        <v>31</v>
      </c>
    </row>
    <row r="9" spans="2:14" ht="13.5" x14ac:dyDescent="0.2">
      <c r="B9" s="2034" t="s">
        <v>1481</v>
      </c>
      <c r="C9" s="1393" t="s">
        <v>1480</v>
      </c>
      <c r="D9" s="1392" t="s">
        <v>2061</v>
      </c>
      <c r="E9" s="1391" t="s">
        <v>1859</v>
      </c>
      <c r="F9" s="1390" t="s">
        <v>2060</v>
      </c>
      <c r="G9" s="1389" t="s">
        <v>1859</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1899</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2" t="str">
        <f>'Single Audit Cover'!A7</f>
        <v>Irvington CCSD 11</v>
      </c>
      <c r="B1" s="2533"/>
      <c r="C1" s="2533"/>
      <c r="D1" s="2533"/>
      <c r="E1" s="1411"/>
    </row>
    <row r="2" spans="1:7" ht="13.5" customHeight="1" x14ac:dyDescent="0.2">
      <c r="A2" s="2534">
        <f>'Single Audit Cover'!E7</f>
        <v>13095011004</v>
      </c>
      <c r="B2" s="2535"/>
      <c r="C2" s="2535"/>
      <c r="D2" s="2535"/>
      <c r="E2" s="1401"/>
    </row>
    <row r="3" spans="1:7" ht="15.75" customHeight="1" x14ac:dyDescent="0.25">
      <c r="A3" s="2536" t="s">
        <v>1494</v>
      </c>
      <c r="B3" s="2537"/>
      <c r="C3" s="2537"/>
      <c r="D3" s="2537"/>
      <c r="E3" s="1410"/>
    </row>
    <row r="4" spans="1:7" ht="13.5" customHeight="1" x14ac:dyDescent="0.25">
      <c r="A4" s="2538" t="str">
        <f>'Single Audit Cover'!A4</f>
        <v>Year Ending June 30, 2017</v>
      </c>
      <c r="B4" s="2539"/>
      <c r="C4" s="2539"/>
      <c r="D4" s="2539"/>
      <c r="E4" s="1410"/>
    </row>
    <row r="5" spans="1:7" ht="8.25" customHeight="1" x14ac:dyDescent="0.2">
      <c r="C5" s="1350"/>
      <c r="D5" s="1350"/>
    </row>
    <row r="6" spans="1:7" ht="13.5" customHeight="1" x14ac:dyDescent="0.2">
      <c r="A6" s="1342" t="s">
        <v>1845</v>
      </c>
      <c r="C6" s="1350"/>
      <c r="D6" s="1350"/>
    </row>
    <row r="7" spans="1:7" ht="60.95" customHeight="1" x14ac:dyDescent="0.2">
      <c r="A7" s="2531" t="s">
        <v>1900</v>
      </c>
      <c r="B7" s="2531"/>
      <c r="C7" s="2531"/>
      <c r="D7" s="2531"/>
      <c r="E7" s="2531"/>
      <c r="F7" s="2531"/>
    </row>
    <row r="8" spans="1:7" ht="12" customHeight="1" x14ac:dyDescent="0.2">
      <c r="A8" s="1342"/>
      <c r="B8" s="2006"/>
      <c r="C8" s="2006"/>
      <c r="D8" s="2006"/>
      <c r="E8" s="1409"/>
    </row>
    <row r="9" spans="1:7" ht="15" customHeight="1" x14ac:dyDescent="0.2">
      <c r="A9" s="1968" t="s">
        <v>1935</v>
      </c>
      <c r="B9" s="1972"/>
      <c r="C9" s="1972"/>
      <c r="D9" s="1972"/>
      <c r="E9" s="1973"/>
      <c r="F9" s="1971"/>
      <c r="G9" s="1971"/>
    </row>
    <row r="10" spans="1:7" ht="15" customHeight="1" x14ac:dyDescent="0.2">
      <c r="A10" s="2047" t="s">
        <v>1936</v>
      </c>
      <c r="B10" s="1974"/>
      <c r="C10" s="1975"/>
      <c r="D10" s="1974" t="s">
        <v>1937</v>
      </c>
      <c r="E10" s="1975"/>
      <c r="F10" s="1974" t="s">
        <v>105</v>
      </c>
      <c r="G10" s="1971"/>
    </row>
    <row r="11" spans="1:7" ht="12" customHeight="1" x14ac:dyDescent="0.2">
      <c r="A11" s="2047"/>
      <c r="B11" s="1974"/>
      <c r="C11" s="2048"/>
      <c r="D11" s="1974"/>
      <c r="E11" s="2048"/>
      <c r="F11" s="1974"/>
      <c r="G11" s="1971"/>
    </row>
    <row r="12" spans="1:7" x14ac:dyDescent="0.2">
      <c r="A12" s="1342" t="s">
        <v>2068</v>
      </c>
      <c r="C12" s="1338"/>
      <c r="D12" s="1338"/>
    </row>
    <row r="13" spans="1:7" ht="15" customHeight="1" x14ac:dyDescent="0.2">
      <c r="A13" s="2531" t="s">
        <v>1846</v>
      </c>
      <c r="B13" s="2531"/>
      <c r="C13" s="2531"/>
      <c r="D13" s="2531"/>
      <c r="E13" s="2531"/>
      <c r="F13" s="2531"/>
    </row>
    <row r="14" spans="1:7" ht="9.75" customHeight="1" x14ac:dyDescent="0.2">
      <c r="C14" s="1338"/>
      <c r="D14" s="1338"/>
    </row>
    <row r="15" spans="1:7" ht="13.5" customHeight="1" x14ac:dyDescent="0.2">
      <c r="C15" s="1738" t="s">
        <v>1493</v>
      </c>
      <c r="D15" s="2541" t="s">
        <v>1492</v>
      </c>
      <c r="E15" s="2541"/>
      <c r="F15" s="2541"/>
    </row>
    <row r="16" spans="1:7" ht="13.5" customHeight="1" x14ac:dyDescent="0.2">
      <c r="A16" s="1370"/>
      <c r="B16" s="1342" t="s">
        <v>1491</v>
      </c>
      <c r="C16" s="1738" t="s">
        <v>1490</v>
      </c>
      <c r="D16" s="2542" t="s">
        <v>2069</v>
      </c>
      <c r="E16" s="2542"/>
      <c r="F16" s="2542"/>
    </row>
    <row r="17" spans="1:6" ht="20.45" customHeight="1" x14ac:dyDescent="0.2">
      <c r="A17" s="2049"/>
      <c r="B17" s="2050"/>
      <c r="C17" s="1963"/>
      <c r="D17" s="2540"/>
      <c r="E17" s="2540"/>
      <c r="F17" s="2540"/>
    </row>
    <row r="18" spans="1:6" ht="20.65" customHeight="1" x14ac:dyDescent="0.2">
      <c r="A18" s="2049"/>
      <c r="B18" s="2050"/>
      <c r="C18" s="1963"/>
      <c r="D18" s="2540"/>
      <c r="E18" s="2540"/>
      <c r="F18" s="2540"/>
    </row>
    <row r="19" spans="1:6" ht="20.65" customHeight="1" x14ac:dyDescent="0.2">
      <c r="A19" s="2049"/>
      <c r="B19" s="2050"/>
      <c r="C19" s="1963"/>
      <c r="D19" s="2540"/>
      <c r="E19" s="2540"/>
      <c r="F19" s="2540"/>
    </row>
    <row r="20" spans="1:6" ht="20.65" customHeight="1" x14ac:dyDescent="0.2">
      <c r="A20" s="2049"/>
      <c r="B20" s="2050"/>
      <c r="C20" s="1963"/>
      <c r="D20" s="2540"/>
      <c r="E20" s="2540"/>
      <c r="F20" s="2540"/>
    </row>
    <row r="21" spans="1:6" ht="20.65" customHeight="1" x14ac:dyDescent="0.2">
      <c r="A21" s="2049"/>
      <c r="B21" s="2050"/>
      <c r="C21" s="1963"/>
      <c r="D21" s="2540"/>
      <c r="E21" s="2540"/>
      <c r="F21" s="2540"/>
    </row>
    <row r="22" spans="1:6" ht="20.65" customHeight="1" x14ac:dyDescent="0.2">
      <c r="A22" s="2049"/>
      <c r="B22" s="2050"/>
      <c r="C22" s="1963"/>
      <c r="D22" s="2540"/>
      <c r="E22" s="2540"/>
      <c r="F22" s="2540"/>
    </row>
    <row r="23" spans="1:6" ht="20.65" customHeight="1" x14ac:dyDescent="0.2">
      <c r="A23" s="2049"/>
      <c r="B23" s="2050"/>
      <c r="C23" s="1963"/>
      <c r="D23" s="2540"/>
      <c r="E23" s="2540"/>
      <c r="F23" s="2540"/>
    </row>
    <row r="24" spans="1:6" ht="20.65" customHeight="1" x14ac:dyDescent="0.2">
      <c r="A24" s="2049"/>
      <c r="B24" s="2050"/>
      <c r="C24" s="1963"/>
      <c r="D24" s="2540"/>
      <c r="E24" s="2540"/>
      <c r="F24" s="2540"/>
    </row>
    <row r="25" spans="1:6" ht="20.65" customHeight="1" x14ac:dyDescent="0.2">
      <c r="A25" s="2049"/>
      <c r="B25" s="2050"/>
      <c r="C25" s="1963"/>
      <c r="D25" s="2540"/>
      <c r="E25" s="2540"/>
      <c r="F25" s="2540"/>
    </row>
    <row r="26" spans="1:6" ht="20.65" customHeight="1" x14ac:dyDescent="0.2">
      <c r="A26" s="2049"/>
      <c r="B26" s="2050"/>
      <c r="C26" s="1963"/>
      <c r="D26" s="2540"/>
      <c r="E26" s="2540"/>
      <c r="F26" s="2540"/>
    </row>
    <row r="27" spans="1:6" ht="20.65" customHeight="1" x14ac:dyDescent="0.2">
      <c r="A27" s="2049"/>
      <c r="B27" s="2050"/>
      <c r="C27" s="1963"/>
      <c r="D27" s="2540"/>
      <c r="E27" s="2540"/>
      <c r="F27" s="2540"/>
    </row>
    <row r="28" spans="1:6" ht="20.65" customHeight="1" x14ac:dyDescent="0.2">
      <c r="A28" s="2049"/>
      <c r="B28" s="2050"/>
      <c r="C28" s="1963"/>
      <c r="D28" s="2540"/>
      <c r="E28" s="2540"/>
      <c r="F28" s="2540"/>
    </row>
    <row r="29" spans="1:6" ht="20.65" customHeight="1" x14ac:dyDescent="0.2">
      <c r="A29" s="2049"/>
      <c r="B29" s="2050"/>
      <c r="C29" s="1963"/>
      <c r="D29" s="2540"/>
      <c r="E29" s="2540"/>
      <c r="F29" s="2540"/>
    </row>
    <row r="30" spans="1:6" ht="12" customHeight="1" x14ac:dyDescent="0.2">
      <c r="A30" s="1481"/>
      <c r="B30" s="1674"/>
      <c r="C30" s="1675"/>
      <c r="D30" s="1676"/>
      <c r="E30" s="1405"/>
    </row>
    <row r="31" spans="1:6" ht="12" customHeight="1" x14ac:dyDescent="0.2">
      <c r="A31" s="1739" t="s">
        <v>1938</v>
      </c>
      <c r="B31" s="1674"/>
      <c r="C31" s="1675"/>
      <c r="D31" s="1676"/>
      <c r="E31" s="1405"/>
    </row>
    <row r="32" spans="1:6" ht="30" customHeight="1" x14ac:dyDescent="0.2">
      <c r="A32" s="2544" t="s">
        <v>2070</v>
      </c>
      <c r="B32" s="2544"/>
      <c r="C32" s="2544"/>
      <c r="D32" s="2544"/>
      <c r="E32" s="2544"/>
      <c r="F32" s="2544"/>
    </row>
    <row r="33" spans="1:6" ht="13.5" customHeight="1" x14ac:dyDescent="0.2">
      <c r="A33" s="1481" t="s">
        <v>1755</v>
      </c>
      <c r="B33" s="1674"/>
      <c r="C33" s="1677">
        <v>0</v>
      </c>
      <c r="D33" s="1676"/>
      <c r="E33" s="1405"/>
    </row>
    <row r="34" spans="1:6" ht="13.5" customHeight="1" x14ac:dyDescent="0.2">
      <c r="A34" s="1481" t="s">
        <v>1756</v>
      </c>
      <c r="B34" s="1674"/>
      <c r="C34" s="1678">
        <v>0</v>
      </c>
      <c r="D34" s="1676" t="s">
        <v>2071</v>
      </c>
      <c r="E34" s="2545">
        <f>+C33+C34</f>
        <v>0</v>
      </c>
      <c r="F34" s="2546"/>
    </row>
    <row r="35" spans="1:6" ht="12" customHeight="1" x14ac:dyDescent="0.2">
      <c r="A35" s="1481"/>
      <c r="B35" s="1674"/>
      <c r="C35" s="2051"/>
      <c r="D35" s="1676"/>
      <c r="E35" s="2052"/>
      <c r="F35" s="1406"/>
    </row>
    <row r="36" spans="1:6" ht="13.5" customHeight="1" x14ac:dyDescent="0.2">
      <c r="A36" s="1739" t="s">
        <v>1939</v>
      </c>
      <c r="B36" s="1674"/>
      <c r="C36" s="1675"/>
      <c r="D36" s="1676"/>
      <c r="E36" s="1405"/>
    </row>
    <row r="37" spans="1:6" ht="14.25" customHeight="1" x14ac:dyDescent="0.2">
      <c r="A37" s="1481" t="s">
        <v>1844</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2072</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7" t="s">
        <v>2073</v>
      </c>
      <c r="C49" s="2547"/>
      <c r="D49" s="2547"/>
      <c r="E49" s="1401"/>
    </row>
    <row r="50" spans="1:5" s="1355" customFormat="1" ht="3.75" customHeight="1" x14ac:dyDescent="0.2">
      <c r="A50" s="1402"/>
      <c r="B50" s="2055"/>
      <c r="C50" s="2055"/>
      <c r="D50" s="2055"/>
      <c r="E50" s="1401"/>
    </row>
    <row r="51" spans="1:5" s="1355" customFormat="1" ht="20.25" customHeight="1" x14ac:dyDescent="0.2">
      <c r="A51" s="1400">
        <v>6</v>
      </c>
      <c r="B51" s="2543" t="s">
        <v>1941</v>
      </c>
      <c r="C51" s="2543"/>
      <c r="D51" s="2543"/>
    </row>
    <row r="52" spans="1:5" ht="14.25" customHeight="1" x14ac:dyDescent="0.2">
      <c r="A52" s="1400"/>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5"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2" t="str">
        <f>'Single Audit Cover'!A7</f>
        <v>Irvington CCSD 11</v>
      </c>
      <c r="C1" s="2553"/>
      <c r="D1" s="2553"/>
      <c r="E1" s="2553"/>
      <c r="F1" s="2553"/>
      <c r="G1" s="2553"/>
      <c r="H1" s="2553"/>
      <c r="I1" s="2553"/>
      <c r="J1" s="1438"/>
    </row>
    <row r="2" spans="2:10" s="1350" customFormat="1" ht="12.75" customHeight="1" x14ac:dyDescent="0.2">
      <c r="B2" s="2554">
        <f>'Single Audit Cover'!E7</f>
        <v>13095011004</v>
      </c>
      <c r="C2" s="2555"/>
      <c r="D2" s="2555"/>
      <c r="E2" s="2555"/>
      <c r="F2" s="2555"/>
      <c r="G2" s="2555"/>
      <c r="H2" s="2555"/>
      <c r="I2" s="2555"/>
      <c r="J2" s="1438"/>
    </row>
    <row r="3" spans="2:10" s="1350" customFormat="1" ht="12.75" customHeight="1" x14ac:dyDescent="0.2">
      <c r="B3" s="2556" t="s">
        <v>1512</v>
      </c>
      <c r="C3" s="2539"/>
      <c r="D3" s="2539"/>
      <c r="E3" s="2539"/>
      <c r="F3" s="2539"/>
      <c r="G3" s="2539"/>
      <c r="H3" s="2539"/>
      <c r="I3" s="2539"/>
      <c r="J3" s="1437"/>
    </row>
    <row r="4" spans="2:10" s="1350" customFormat="1" ht="12.75" customHeight="1" x14ac:dyDescent="0.2">
      <c r="B4" s="2556" t="str">
        <f>'Single Audit Cover'!A4</f>
        <v>Year Ending June 30, 2017</v>
      </c>
      <c r="C4" s="2539"/>
      <c r="D4" s="2539"/>
      <c r="E4" s="2539"/>
      <c r="F4" s="2539"/>
      <c r="G4" s="2539"/>
      <c r="H4" s="2539"/>
      <c r="I4" s="253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6" t="s">
        <v>1511</v>
      </c>
      <c r="C7" s="2539"/>
      <c r="D7" s="2539"/>
      <c r="E7" s="2539"/>
      <c r="F7" s="2539"/>
      <c r="G7" s="2539"/>
      <c r="H7" s="2539"/>
      <c r="I7" s="253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7"/>
      <c r="D11" s="2557"/>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8"/>
      <c r="E29" s="2558"/>
      <c r="F29" s="2558"/>
      <c r="G29" s="2558"/>
      <c r="H29" s="2558"/>
      <c r="I29" s="2558"/>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c r="H33" s="1355" t="s">
        <v>105</v>
      </c>
    </row>
    <row r="35" spans="2:9" x14ac:dyDescent="0.2">
      <c r="B35" s="2060" t="s">
        <v>2075</v>
      </c>
      <c r="C35" s="1419"/>
      <c r="D35" s="1337"/>
    </row>
    <row r="36" spans="2:9" ht="6" customHeight="1" x14ac:dyDescent="0.2">
      <c r="B36" s="2060"/>
      <c r="C36" s="1419"/>
      <c r="D36" s="1337"/>
    </row>
    <row r="37" spans="2:9" ht="17.25" customHeight="1" x14ac:dyDescent="0.2">
      <c r="B37" s="2061" t="s">
        <v>1500</v>
      </c>
      <c r="C37" s="2559" t="s">
        <v>1499</v>
      </c>
      <c r="D37" s="2560"/>
      <c r="E37" s="2560"/>
      <c r="F37" s="2561"/>
      <c r="G37" s="2559" t="s">
        <v>2076</v>
      </c>
      <c r="H37" s="2560"/>
      <c r="I37" s="2561"/>
    </row>
    <row r="38" spans="2:9" ht="16.5" customHeight="1" x14ac:dyDescent="0.2">
      <c r="B38" s="2062"/>
      <c r="C38" s="2548"/>
      <c r="D38" s="2549"/>
      <c r="E38" s="2549"/>
      <c r="F38" s="2550"/>
      <c r="G38" s="2562"/>
      <c r="H38" s="2563"/>
      <c r="I38" s="2564"/>
    </row>
    <row r="39" spans="2:9" ht="16.5" customHeight="1" x14ac:dyDescent="0.2">
      <c r="B39" s="2062"/>
      <c r="C39" s="2548"/>
      <c r="D39" s="2549"/>
      <c r="E39" s="2549"/>
      <c r="F39" s="2550"/>
      <c r="G39" s="2551"/>
      <c r="H39" s="2551"/>
      <c r="I39" s="2551"/>
    </row>
    <row r="40" spans="2:9" ht="16.5" customHeight="1" x14ac:dyDescent="0.2">
      <c r="B40" s="2062"/>
      <c r="C40" s="2548"/>
      <c r="D40" s="2549"/>
      <c r="E40" s="2549"/>
      <c r="F40" s="2550"/>
      <c r="G40" s="2551"/>
      <c r="H40" s="2551"/>
      <c r="I40" s="2551"/>
    </row>
    <row r="41" spans="2:9" ht="16.5" customHeight="1" x14ac:dyDescent="0.2">
      <c r="B41" s="2062"/>
      <c r="C41" s="2548"/>
      <c r="D41" s="2549"/>
      <c r="E41" s="2549"/>
      <c r="F41" s="2550"/>
      <c r="G41" s="2551"/>
      <c r="H41" s="2551"/>
      <c r="I41" s="2551"/>
    </row>
    <row r="42" spans="2:9" ht="16.5" customHeight="1" x14ac:dyDescent="0.2">
      <c r="B42" s="2062"/>
      <c r="C42" s="2548"/>
      <c r="D42" s="2549"/>
      <c r="E42" s="2549"/>
      <c r="F42" s="2550"/>
      <c r="G42" s="2551"/>
      <c r="H42" s="2551"/>
      <c r="I42" s="2551"/>
    </row>
    <row r="43" spans="2:9" ht="16.5" customHeight="1" x14ac:dyDescent="0.2">
      <c r="B43" s="2062"/>
      <c r="C43" s="2565" t="s">
        <v>2077</v>
      </c>
      <c r="D43" s="2566"/>
      <c r="E43" s="2566"/>
      <c r="F43" s="2567"/>
      <c r="G43" s="2568">
        <f>SUM(G38:I42)</f>
        <v>0</v>
      </c>
      <c r="H43" s="2568"/>
      <c r="I43" s="2568"/>
    </row>
    <row r="44" spans="2:9" ht="12.75" customHeight="1" x14ac:dyDescent="0.2"/>
    <row r="45" spans="2:9" ht="12.75" customHeight="1" x14ac:dyDescent="0.2">
      <c r="B45" s="1430" t="s">
        <v>2078</v>
      </c>
      <c r="D45" s="2569">
        <v>0</v>
      </c>
      <c r="E45" s="2570"/>
    </row>
    <row r="46" spans="2:9" ht="5.25" customHeight="1" x14ac:dyDescent="0.2">
      <c r="B46" s="2063"/>
      <c r="D46" s="2064"/>
      <c r="E46" s="2065"/>
    </row>
    <row r="47" spans="2:9" ht="12.75" customHeight="1" x14ac:dyDescent="0.2">
      <c r="B47" s="1355" t="s">
        <v>2079</v>
      </c>
      <c r="C47" s="1355"/>
      <c r="D47" s="2066" t="e">
        <f>+G43/D45</f>
        <v>#DIV/0!</v>
      </c>
      <c r="E47" s="2067"/>
      <c r="F47" s="2068"/>
      <c r="I47" s="2069"/>
    </row>
    <row r="48" spans="2:9" ht="9.9499999999999993" customHeight="1" x14ac:dyDescent="0.2"/>
    <row r="49" spans="1:9" x14ac:dyDescent="0.2">
      <c r="B49" s="1358" t="s">
        <v>1498</v>
      </c>
      <c r="C49" s="1370"/>
      <c r="D49" s="1370"/>
      <c r="E49" s="2571"/>
      <c r="F49" s="2571"/>
      <c r="G49" s="2571"/>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0" zoomScale="110" zoomScaleNormal="110" workbookViewId="0">
      <selection activeCell="D10" sqref="D1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2" t="str">
        <f>'Single Audit Cover'!A7</f>
        <v>Irvington CCSD 11</v>
      </c>
      <c r="C1" s="2552"/>
      <c r="D1" s="2552"/>
      <c r="E1" s="2552"/>
      <c r="F1" s="2552"/>
      <c r="G1" s="2552"/>
      <c r="H1" s="2552"/>
      <c r="I1" s="2552"/>
      <c r="J1" s="2552"/>
      <c r="K1" s="2552"/>
      <c r="L1" s="1471"/>
      <c r="M1" s="1471"/>
    </row>
    <row r="2" spans="1:13" ht="12" customHeight="1" x14ac:dyDescent="0.2">
      <c r="B2" s="2554">
        <f>'Single Audit Cover'!E7</f>
        <v>13095011004</v>
      </c>
      <c r="C2" s="2554"/>
      <c r="D2" s="2554"/>
      <c r="E2" s="2554"/>
      <c r="F2" s="2554"/>
      <c r="G2" s="2554"/>
      <c r="H2" s="2554"/>
      <c r="I2" s="2554"/>
      <c r="J2" s="2554"/>
      <c r="K2" s="2554"/>
      <c r="L2" s="1470"/>
      <c r="M2" s="1469"/>
    </row>
    <row r="3" spans="1:13" ht="10.35" customHeight="1" x14ac:dyDescent="0.2">
      <c r="B3" s="2538" t="s">
        <v>1512</v>
      </c>
      <c r="C3" s="2538"/>
      <c r="D3" s="2538"/>
      <c r="E3" s="2538"/>
      <c r="F3" s="2538"/>
      <c r="G3" s="2538"/>
      <c r="H3" s="2538"/>
      <c r="I3" s="2538"/>
      <c r="J3" s="2538"/>
      <c r="K3" s="2538"/>
      <c r="L3" s="1468"/>
      <c r="M3" s="1468"/>
    </row>
    <row r="4" spans="1:13" ht="14.25" customHeight="1" x14ac:dyDescent="0.2">
      <c r="B4" s="2574" t="str">
        <f>'Single Audit Cover'!A4</f>
        <v>Year Ending June 30, 2017</v>
      </c>
      <c r="C4" s="2574"/>
      <c r="D4" s="2574"/>
      <c r="E4" s="2574"/>
      <c r="F4" s="2574"/>
      <c r="G4" s="2574"/>
      <c r="H4" s="2574"/>
      <c r="I4" s="2574"/>
      <c r="J4" s="2574"/>
      <c r="K4" s="2574"/>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4" t="s">
        <v>1531</v>
      </c>
      <c r="C7" s="2574"/>
      <c r="D7" s="2575"/>
      <c r="E7" s="2575"/>
      <c r="F7" s="2575"/>
      <c r="G7" s="2575"/>
      <c r="H7" s="2575"/>
      <c r="I7" s="2575"/>
      <c r="J7" s="2575"/>
      <c r="K7" s="257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2022</v>
      </c>
      <c r="D10" s="1684">
        <v>1</v>
      </c>
      <c r="E10" s="1404"/>
      <c r="F10" s="1408" t="s">
        <v>1529</v>
      </c>
      <c r="G10" s="1463"/>
      <c r="H10" s="1464" t="s">
        <v>1528</v>
      </c>
      <c r="I10" s="1463" t="s">
        <v>2093</v>
      </c>
      <c r="J10" s="2078" t="s">
        <v>1527</v>
      </c>
      <c r="K10" s="1404"/>
      <c r="L10" s="1440"/>
    </row>
    <row r="11" spans="1:13" ht="13.5" customHeight="1" x14ac:dyDescent="0.2">
      <c r="B11" s="1404"/>
      <c r="C11" s="1404"/>
      <c r="D11" s="1404"/>
      <c r="E11" s="1404"/>
      <c r="F11" s="1404"/>
      <c r="G11" s="1425"/>
      <c r="H11" s="1404"/>
      <c r="I11" s="2079" t="s">
        <v>1526</v>
      </c>
      <c r="J11" s="1404"/>
      <c r="K11" s="1461">
        <v>2010</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3" t="s">
        <v>2110</v>
      </c>
      <c r="C14" s="2573"/>
      <c r="D14" s="2573"/>
      <c r="E14" s="2573"/>
      <c r="F14" s="2573"/>
      <c r="G14" s="2573"/>
      <c r="H14" s="2573"/>
      <c r="I14" s="2573"/>
      <c r="J14" s="2573"/>
      <c r="K14" s="257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3" t="s">
        <v>2111</v>
      </c>
      <c r="C17" s="2573"/>
      <c r="D17" s="2573"/>
      <c r="E17" s="2573"/>
      <c r="F17" s="2573"/>
      <c r="G17" s="2573"/>
      <c r="H17" s="2573"/>
      <c r="I17" s="2573"/>
      <c r="J17" s="2573"/>
      <c r="K17" s="2573"/>
      <c r="L17" s="1440"/>
    </row>
    <row r="18" spans="2:12" ht="4.5" customHeight="1" x14ac:dyDescent="0.2">
      <c r="B18" s="1422"/>
      <c r="C18" s="1422"/>
      <c r="L18" s="1440"/>
    </row>
    <row r="19" spans="2:12" s="1370" customFormat="1" ht="13.5" customHeight="1" x14ac:dyDescent="0.2">
      <c r="B19" s="2080" t="s">
        <v>2085</v>
      </c>
      <c r="C19" s="2080"/>
      <c r="D19" s="2081"/>
      <c r="E19" s="2081"/>
      <c r="F19" s="2081"/>
      <c r="G19" s="2082"/>
      <c r="H19" s="2081"/>
      <c r="I19" s="2082"/>
      <c r="J19" s="2081"/>
      <c r="K19" s="2081"/>
      <c r="L19" s="1458"/>
    </row>
    <row r="20" spans="2:12" ht="45.75" customHeight="1" x14ac:dyDescent="0.2">
      <c r="B20" s="2576" t="s">
        <v>2112</v>
      </c>
      <c r="C20" s="2576"/>
      <c r="D20" s="2573"/>
      <c r="E20" s="2573"/>
      <c r="F20" s="2573"/>
      <c r="G20" s="2573"/>
      <c r="H20" s="2573"/>
      <c r="I20" s="2573"/>
      <c r="J20" s="2573"/>
      <c r="K20" s="2573"/>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3" t="s">
        <v>2113</v>
      </c>
      <c r="C23" s="2573"/>
      <c r="D23" s="2573"/>
      <c r="E23" s="2573"/>
      <c r="F23" s="2573"/>
      <c r="G23" s="2573"/>
      <c r="H23" s="2573"/>
      <c r="I23" s="2573"/>
      <c r="J23" s="2573"/>
      <c r="K23" s="2573"/>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3" t="s">
        <v>2114</v>
      </c>
      <c r="C26" s="2573"/>
      <c r="D26" s="2573"/>
      <c r="E26" s="2573"/>
      <c r="F26" s="2573"/>
      <c r="G26" s="2573"/>
      <c r="H26" s="2573"/>
      <c r="I26" s="2573"/>
      <c r="J26" s="2573"/>
      <c r="K26" s="2573"/>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7" t="s">
        <v>2115</v>
      </c>
      <c r="C29" s="2577"/>
      <c r="D29" s="2573"/>
      <c r="E29" s="2573"/>
      <c r="F29" s="2573"/>
      <c r="G29" s="2573"/>
      <c r="H29" s="2573"/>
      <c r="I29" s="2573"/>
      <c r="J29" s="2573"/>
      <c r="K29" s="257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2" t="s">
        <v>2116</v>
      </c>
      <c r="C32" s="2572"/>
      <c r="D32" s="2573"/>
      <c r="E32" s="2573"/>
      <c r="F32" s="2573"/>
      <c r="G32" s="2573"/>
      <c r="H32" s="2573"/>
      <c r="I32" s="2573"/>
      <c r="J32" s="2573"/>
      <c r="K32" s="2573"/>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8" t="str">
        <f>'Single Audit Cover'!A7</f>
        <v>Irvington CCSD 11</v>
      </c>
      <c r="C1" s="2578"/>
      <c r="D1" s="2578"/>
      <c r="E1" s="2578"/>
      <c r="F1" s="2578"/>
      <c r="G1" s="2578"/>
      <c r="H1" s="2578"/>
      <c r="I1" s="2578"/>
      <c r="J1" s="2578"/>
      <c r="K1" s="2578"/>
      <c r="L1" s="1490"/>
    </row>
    <row r="2" spans="1:12" ht="12.75" customHeight="1" x14ac:dyDescent="0.2">
      <c r="B2" s="2579">
        <f>'Single Audit Cover'!E7</f>
        <v>13095011004</v>
      </c>
      <c r="C2" s="2579"/>
      <c r="D2" s="2579"/>
      <c r="E2" s="2579"/>
      <c r="F2" s="2579"/>
      <c r="G2" s="2579"/>
      <c r="H2" s="2579"/>
      <c r="I2" s="2579"/>
      <c r="J2" s="2579"/>
      <c r="K2" s="2579"/>
      <c r="L2" s="1489"/>
    </row>
    <row r="3" spans="1:12" ht="12.75" customHeight="1" x14ac:dyDescent="0.2">
      <c r="B3" s="2538" t="s">
        <v>1512</v>
      </c>
      <c r="C3" s="2538"/>
      <c r="D3" s="2538"/>
      <c r="E3" s="2538"/>
      <c r="F3" s="2538"/>
      <c r="G3" s="2538"/>
      <c r="H3" s="2538"/>
      <c r="I3" s="2538"/>
      <c r="J3" s="2538"/>
      <c r="K3" s="2538"/>
      <c r="L3" s="1468"/>
    </row>
    <row r="4" spans="1:12" ht="12.75" customHeight="1" x14ac:dyDescent="0.2">
      <c r="B4" s="2538" t="str">
        <f>'Single Audit Cover'!A4</f>
        <v>Year Ending June 30, 2017</v>
      </c>
      <c r="C4" s="2538"/>
      <c r="D4" s="2538"/>
      <c r="E4" s="2538"/>
      <c r="F4" s="2538"/>
      <c r="G4" s="2538"/>
      <c r="H4" s="2538"/>
      <c r="I4" s="2538"/>
      <c r="J4" s="2538"/>
      <c r="K4" s="2538"/>
      <c r="L4" s="1468"/>
    </row>
    <row r="5" spans="1:12" ht="5.25" customHeight="1" x14ac:dyDescent="0.2">
      <c r="B5" s="1338" t="s">
        <v>1365</v>
      </c>
      <c r="C5" s="1338"/>
      <c r="L5" s="1404"/>
    </row>
    <row r="6" spans="1:12" ht="30.75" customHeight="1" x14ac:dyDescent="0.2">
      <c r="A6" s="1404"/>
      <c r="B6" s="2580" t="s">
        <v>1551</v>
      </c>
      <c r="C6" s="2580"/>
      <c r="D6" s="2580"/>
      <c r="E6" s="2580"/>
      <c r="F6" s="2580"/>
      <c r="G6" s="2580"/>
      <c r="H6" s="2580"/>
      <c r="I6" s="2580"/>
      <c r="J6" s="2580"/>
      <c r="K6" s="2580"/>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2022</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8"/>
      <c r="G12" s="2558"/>
      <c r="H12" s="2558"/>
      <c r="I12" s="2558"/>
      <c r="J12" s="2558"/>
      <c r="K12" s="255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1"/>
      <c r="E14" s="2581"/>
      <c r="F14" s="2581"/>
      <c r="H14" s="1407" t="s">
        <v>1545</v>
      </c>
      <c r="I14" s="2582"/>
      <c r="J14" s="2582"/>
      <c r="K14" s="258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2"/>
      <c r="E16" s="2582"/>
      <c r="F16" s="2582"/>
      <c r="G16" s="2582"/>
      <c r="H16" s="2582"/>
      <c r="I16" s="2582"/>
      <c r="J16" s="2582"/>
      <c r="K16" s="2582"/>
      <c r="L16" s="1404"/>
    </row>
    <row r="17" spans="2:12" ht="13.5" customHeight="1" x14ac:dyDescent="0.2">
      <c r="B17" s="1408" t="s">
        <v>1543</v>
      </c>
      <c r="C17" s="1408"/>
      <c r="D17" s="2583"/>
      <c r="E17" s="2583"/>
      <c r="F17" s="2583"/>
      <c r="G17" s="2583"/>
      <c r="H17" s="2583"/>
      <c r="I17" s="2583"/>
      <c r="J17" s="2583"/>
      <c r="K17" s="258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3"/>
      <c r="C20" s="2573"/>
      <c r="D20" s="2573"/>
      <c r="E20" s="2573"/>
      <c r="F20" s="2573"/>
      <c r="G20" s="2573"/>
      <c r="H20" s="2573"/>
      <c r="I20" s="2573"/>
      <c r="J20" s="2573"/>
      <c r="K20" s="257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3"/>
      <c r="C23" s="2573"/>
      <c r="D23" s="2573"/>
      <c r="E23" s="2573"/>
      <c r="F23" s="2573"/>
      <c r="G23" s="2573"/>
      <c r="H23" s="2573"/>
      <c r="I23" s="2573"/>
      <c r="J23" s="2573"/>
      <c r="K23" s="257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3"/>
      <c r="C26" s="2573"/>
      <c r="D26" s="2573"/>
      <c r="E26" s="2573"/>
      <c r="F26" s="2573"/>
      <c r="G26" s="2573"/>
      <c r="H26" s="2573"/>
      <c r="I26" s="2573"/>
      <c r="J26" s="2573"/>
      <c r="K26" s="257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3"/>
      <c r="C29" s="2573"/>
      <c r="D29" s="2573"/>
      <c r="E29" s="2573"/>
      <c r="F29" s="2573"/>
      <c r="G29" s="2573"/>
      <c r="H29" s="2573"/>
      <c r="I29" s="2573"/>
      <c r="J29" s="2573"/>
      <c r="K29" s="257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3"/>
      <c r="C32" s="2573"/>
      <c r="D32" s="2573"/>
      <c r="E32" s="2573"/>
      <c r="F32" s="2573"/>
      <c r="G32" s="2573"/>
      <c r="H32" s="2573"/>
      <c r="I32" s="2573"/>
      <c r="J32" s="2573"/>
      <c r="K32" s="257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3"/>
      <c r="C35" s="2573"/>
      <c r="D35" s="2573"/>
      <c r="E35" s="2573"/>
      <c r="F35" s="2573"/>
      <c r="G35" s="2573"/>
      <c r="H35" s="2573"/>
      <c r="I35" s="2573"/>
      <c r="J35" s="2573"/>
      <c r="K35" s="257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3"/>
      <c r="C38" s="2573"/>
      <c r="D38" s="2573"/>
      <c r="E38" s="2573"/>
      <c r="F38" s="2573"/>
      <c r="G38" s="2573"/>
      <c r="H38" s="2573"/>
      <c r="I38" s="2573"/>
      <c r="J38" s="2573"/>
      <c r="K38" s="257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3"/>
      <c r="C41" s="2573"/>
      <c r="D41" s="2573"/>
      <c r="E41" s="2573"/>
      <c r="F41" s="2573"/>
      <c r="G41" s="2573"/>
      <c r="H41" s="2573"/>
      <c r="I41" s="2573"/>
      <c r="J41" s="2573"/>
      <c r="K41" s="2573"/>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7" sqref="B7"/>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2" t="str">
        <f>'Single Audit Cover'!A7</f>
        <v>Irvington CCSD 11</v>
      </c>
      <c r="C1" s="2552"/>
      <c r="D1" s="2552"/>
      <c r="E1" s="1500"/>
    </row>
    <row r="2" spans="2:5" s="1370" customFormat="1" ht="12.75" customHeight="1" x14ac:dyDescent="0.2">
      <c r="B2" s="2554">
        <f>'Single Audit Cover'!E7</f>
        <v>13095011004</v>
      </c>
      <c r="C2" s="2554"/>
      <c r="D2" s="2554"/>
      <c r="E2" s="1499"/>
    </row>
    <row r="3" spans="2:5" s="1331" customFormat="1" ht="12.75" customHeight="1" x14ac:dyDescent="0.2">
      <c r="B3" s="2538" t="s">
        <v>1561</v>
      </c>
      <c r="C3" s="2538"/>
      <c r="D3" s="2538"/>
      <c r="E3" s="2005"/>
    </row>
    <row r="4" spans="2:5" s="1370" customFormat="1" ht="12.75" customHeight="1" x14ac:dyDescent="0.2">
      <c r="B4" s="2584" t="str">
        <f>'Single Audit Cover'!A4</f>
        <v>Year Ending June 30, 2017</v>
      </c>
      <c r="C4" s="2584"/>
      <c r="D4" s="2584"/>
      <c r="E4" s="1498"/>
    </row>
    <row r="5" spans="2:5" s="1370" customFormat="1" ht="40.15" customHeight="1" x14ac:dyDescent="0.2">
      <c r="B5" s="1688" t="s">
        <v>1901</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t="s">
        <v>1365</v>
      </c>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8" sqref="D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2" t="str">
        <f>'Single Audit Cover'!A7</f>
        <v>Irvington CCSD 11</v>
      </c>
      <c r="C1" s="2552"/>
      <c r="D1" s="2552"/>
      <c r="E1" s="2552"/>
      <c r="F1" s="1490"/>
      <c r="G1" s="1490"/>
      <c r="H1" s="1490"/>
      <c r="I1" s="1490"/>
      <c r="J1" s="1490"/>
      <c r="K1" s="1490"/>
      <c r="L1" s="1490"/>
    </row>
    <row r="2" spans="2:12" ht="13.5" customHeight="1" x14ac:dyDescent="0.2">
      <c r="B2" s="2554">
        <f>'Single Audit Cover'!E7</f>
        <v>13095011004</v>
      </c>
      <c r="C2" s="2554"/>
      <c r="D2" s="2554"/>
      <c r="E2" s="2554"/>
      <c r="F2" s="1489"/>
      <c r="G2" s="1489"/>
      <c r="H2" s="1489"/>
      <c r="I2" s="1489"/>
      <c r="J2" s="1489"/>
      <c r="K2" s="1489"/>
      <c r="L2" s="1489"/>
    </row>
    <row r="3" spans="2:12" ht="13.5" customHeight="1" x14ac:dyDescent="0.2">
      <c r="B3" s="2538" t="s">
        <v>1569</v>
      </c>
      <c r="C3" s="2538"/>
      <c r="D3" s="2538"/>
      <c r="E3" s="2538"/>
      <c r="F3" s="2005"/>
      <c r="G3" s="2005"/>
      <c r="H3" s="2005"/>
      <c r="I3" s="2005"/>
      <c r="J3" s="2005"/>
      <c r="K3" s="2005"/>
      <c r="L3" s="2005"/>
    </row>
    <row r="4" spans="2:12" ht="13.5" customHeight="1" x14ac:dyDescent="0.2">
      <c r="B4" s="2585" t="str">
        <f>'Single Audit Cover'!A4</f>
        <v>Year Ending June 30, 2017</v>
      </c>
      <c r="C4" s="2585"/>
      <c r="D4" s="2585"/>
      <c r="E4" s="258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5">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7" t="s">
        <v>2117</v>
      </c>
      <c r="C11" s="2577"/>
      <c r="D11" s="2573"/>
      <c r="E11" s="2573"/>
    </row>
    <row r="12" spans="2:12" ht="13.5" customHeight="1" x14ac:dyDescent="0.2">
      <c r="B12" s="1404"/>
      <c r="C12" s="1404"/>
      <c r="D12" s="1404"/>
    </row>
    <row r="13" spans="2:12" ht="13.5" customHeight="1" x14ac:dyDescent="0.2">
      <c r="B13" s="1305" t="s">
        <v>1565</v>
      </c>
      <c r="C13" s="1305"/>
      <c r="D13" s="1404"/>
    </row>
    <row r="14" spans="2:12" ht="76.5" customHeight="1" x14ac:dyDescent="0.2">
      <c r="B14" s="2577" t="s">
        <v>2118</v>
      </c>
      <c r="C14" s="2577"/>
      <c r="D14" s="2573"/>
      <c r="E14" s="2573"/>
    </row>
    <row r="15" spans="2:12" ht="13.5" customHeight="1" x14ac:dyDescent="0.2">
      <c r="B15" s="1404"/>
      <c r="C15" s="1404"/>
      <c r="D15" s="1404"/>
    </row>
    <row r="16" spans="2:12" ht="13.5" customHeight="1" x14ac:dyDescent="0.2">
      <c r="B16" s="1305" t="s">
        <v>1564</v>
      </c>
      <c r="C16" s="1305"/>
      <c r="D16" s="1404"/>
      <c r="E16" s="1962">
        <v>43281</v>
      </c>
    </row>
    <row r="17" spans="2:5" ht="13.5" customHeight="1" x14ac:dyDescent="0.2">
      <c r="B17" s="1404"/>
      <c r="C17" s="1404"/>
      <c r="D17" s="1404"/>
    </row>
    <row r="18" spans="2:5" ht="13.5" customHeight="1" x14ac:dyDescent="0.2">
      <c r="B18" s="1305" t="s">
        <v>1563</v>
      </c>
      <c r="C18" s="1305"/>
      <c r="D18" s="1404"/>
      <c r="E18" s="1496" t="s">
        <v>2119</v>
      </c>
    </row>
    <row r="19" spans="2:5" ht="13.5" customHeight="1" x14ac:dyDescent="0.2">
      <c r="B19" s="1404"/>
      <c r="C19" s="1404"/>
      <c r="D19" s="1404"/>
    </row>
    <row r="20" spans="2:5" ht="13.5" customHeight="1" x14ac:dyDescent="0.2">
      <c r="B20" s="1305" t="s">
        <v>1562</v>
      </c>
      <c r="C20" s="1305"/>
      <c r="D20" s="1404"/>
      <c r="E20" s="1496" t="s">
        <v>2120</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13095011004</v>
      </c>
    </row>
    <row r="3" spans="1:2" x14ac:dyDescent="0.2">
      <c r="A3" t="s">
        <v>1110</v>
      </c>
      <c r="B3" s="1221" t="str">
        <f>COVER!A15</f>
        <v>Washington</v>
      </c>
    </row>
    <row r="4" spans="1:2" x14ac:dyDescent="0.2">
      <c r="A4" t="s">
        <v>1166</v>
      </c>
      <c r="B4" s="1221" t="str">
        <f>COVER!A17</f>
        <v>Irvington CCSD 11</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No</v>
      </c>
    </row>
    <row r="13" spans="1:2" x14ac:dyDescent="0.2">
      <c r="A13" s="12" t="s">
        <v>1931</v>
      </c>
      <c r="B13" s="1221">
        <f>IF(COVER!J30="x","Yes",IF(COVER!L30="x","No",0))</f>
        <v>0</v>
      </c>
    </row>
    <row r="14" spans="1:2" x14ac:dyDescent="0.2">
      <c r="A14" t="s">
        <v>555</v>
      </c>
      <c r="B14" s="1221" t="str">
        <f>IF(COVER!J31="x","Yes",IF(COVER!L31="x","No",0))</f>
        <v>Yes</v>
      </c>
    </row>
    <row r="15" spans="1:2" x14ac:dyDescent="0.2">
      <c r="A15" t="s">
        <v>657</v>
      </c>
      <c r="B15" s="1221" t="str">
        <f>COVER!T23</f>
        <v>060-004566</v>
      </c>
    </row>
    <row r="16" spans="1:2" x14ac:dyDescent="0.2">
      <c r="A16" t="s">
        <v>490</v>
      </c>
      <c r="B16" s="1221" t="str">
        <f>COVER!T13</f>
        <v>Moore &amp; Simonin, PC</v>
      </c>
    </row>
    <row r="17" spans="1:2" x14ac:dyDescent="0.2">
      <c r="A17" t="s">
        <v>1030</v>
      </c>
      <c r="B17" s="1221" t="str">
        <f>COVER!T15</f>
        <v>Robert E. Moore, CPA</v>
      </c>
    </row>
    <row r="18" spans="1:2" x14ac:dyDescent="0.2">
      <c r="A18" t="s">
        <v>1345</v>
      </c>
      <c r="B18" s="1221" t="str">
        <f>COVER!T17</f>
        <v>3636 North Belt West</v>
      </c>
    </row>
    <row r="19" spans="1:2" x14ac:dyDescent="0.2">
      <c r="A19" t="s">
        <v>1032</v>
      </c>
      <c r="B19" s="1221" t="str">
        <f>COVER!T25</f>
        <v>mooresimonin@mrsaccountants.com</v>
      </c>
    </row>
    <row r="20" spans="1:2" x14ac:dyDescent="0.2">
      <c r="A20" t="s">
        <v>1033</v>
      </c>
      <c r="B20" s="1221" t="str">
        <f>COVER!T19</f>
        <v>Belleville</v>
      </c>
    </row>
    <row r="21" spans="1:2" x14ac:dyDescent="0.2">
      <c r="A21" t="s">
        <v>558</v>
      </c>
      <c r="B21" s="1221" t="str">
        <f>COVER!X19</f>
        <v>IL</v>
      </c>
    </row>
    <row r="22" spans="1:2" x14ac:dyDescent="0.2">
      <c r="A22" t="s">
        <v>1034</v>
      </c>
      <c r="B22" s="1221">
        <f>COVER!Z19</f>
        <v>62226</v>
      </c>
    </row>
    <row r="23" spans="1:2" x14ac:dyDescent="0.2">
      <c r="A23" t="s">
        <v>1347</v>
      </c>
      <c r="B23" s="1221" t="str">
        <f>COVER!T21</f>
        <v>618-233-5049</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6">
        <f>'Aud Quest 2'!H53</f>
        <v>0</v>
      </c>
    </row>
    <row r="51" spans="1:4" x14ac:dyDescent="0.2">
      <c r="A51" s="12" t="s">
        <v>1842</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226515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28</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28</v>
      </c>
      <c r="C91" s="13" t="s">
        <v>653</v>
      </c>
      <c r="D91" s="13" t="str">
        <f t="shared" si="0"/>
        <v>Error?</v>
      </c>
    </row>
    <row r="92" spans="1:4" x14ac:dyDescent="0.2">
      <c r="A92" s="54">
        <v>31</v>
      </c>
      <c r="B92" s="1221">
        <f>'Assets-Liab 5-6'!C39</f>
        <v>226487</v>
      </c>
      <c r="D92" s="13" t="str">
        <f t="shared" si="0"/>
        <v>Error?</v>
      </c>
    </row>
    <row r="93" spans="1:4" x14ac:dyDescent="0.2">
      <c r="A93" s="54">
        <v>32</v>
      </c>
      <c r="B93" s="1221">
        <f>'Assets-Liab 5-6'!C41</f>
        <v>226515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20516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20516</v>
      </c>
      <c r="D123" s="13" t="str">
        <f t="shared" si="0"/>
        <v>Error?</v>
      </c>
    </row>
    <row r="124" spans="1:4" x14ac:dyDescent="0.2">
      <c r="A124" s="54">
        <v>63</v>
      </c>
      <c r="B124" s="1221">
        <f>'Assets-Liab 5-6'!D41</f>
        <v>20516</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20538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20538</v>
      </c>
      <c r="D170" s="13" t="str">
        <f t="shared" si="1"/>
        <v>Error?</v>
      </c>
    </row>
    <row r="171" spans="1:4" x14ac:dyDescent="0.2">
      <c r="A171" s="54">
        <v>110</v>
      </c>
      <c r="B171" s="1221">
        <f>'Assets-Liab 5-6'!F41</f>
        <v>20538</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4908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-21077</v>
      </c>
      <c r="D189" s="13" t="str">
        <f t="shared" si="1"/>
        <v>Error?</v>
      </c>
    </row>
    <row r="190" spans="1:4" x14ac:dyDescent="0.2">
      <c r="A190" s="54">
        <v>129</v>
      </c>
      <c r="B190" s="1221">
        <f>'Assets-Liab 5-6'!G41</f>
        <v>4908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2300</v>
      </c>
      <c r="D273" s="13" t="str">
        <f t="shared" si="3"/>
        <v>Error?</v>
      </c>
    </row>
    <row r="274" spans="1:4" x14ac:dyDescent="0.2">
      <c r="A274" s="54">
        <v>213</v>
      </c>
      <c r="B274" s="1221">
        <f>'Assets-Liab 5-6'!M17</f>
        <v>552392</v>
      </c>
      <c r="D274" s="13" t="str">
        <f t="shared" si="3"/>
        <v>Error?</v>
      </c>
    </row>
    <row r="275" spans="1:4" x14ac:dyDescent="0.2">
      <c r="A275" s="54">
        <v>214</v>
      </c>
      <c r="B275" s="1221">
        <f>'Assets-Liab 5-6'!M18</f>
        <v>0</v>
      </c>
      <c r="D275" s="13" t="str">
        <f t="shared" si="3"/>
        <v>Error?</v>
      </c>
    </row>
    <row r="276" spans="1:4" x14ac:dyDescent="0.2">
      <c r="A276" s="54">
        <v>215</v>
      </c>
      <c r="B276" s="1221">
        <f>'Assets-Liab 5-6'!M19</f>
        <v>161487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716179</v>
      </c>
      <c r="C279" s="13" t="s">
        <v>653</v>
      </c>
      <c r="D279" s="13" t="str">
        <f t="shared" si="3"/>
        <v>Error?</v>
      </c>
    </row>
    <row r="280" spans="1:4" x14ac:dyDescent="0.2">
      <c r="A280" s="54">
        <v>219</v>
      </c>
      <c r="B280" s="1221">
        <f>'Assets-Liab 5-6'!M40</f>
        <v>716179</v>
      </c>
      <c r="D280" s="13" t="str">
        <f t="shared" si="3"/>
        <v>Error?</v>
      </c>
    </row>
    <row r="281" spans="1:4" x14ac:dyDescent="0.2">
      <c r="A281" s="54">
        <v>220</v>
      </c>
      <c r="B281" s="1221">
        <f>'Assets-Liab 5-6'!M41</f>
        <v>716179</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30000</v>
      </c>
      <c r="D283" s="13" t="str">
        <f t="shared" si="3"/>
        <v>Error?</v>
      </c>
    </row>
    <row r="284" spans="1:4" x14ac:dyDescent="0.2">
      <c r="A284" s="54">
        <v>223</v>
      </c>
      <c r="B284" s="1221">
        <f>'Assets-Liab 5-6'!N23</f>
        <v>30000</v>
      </c>
      <c r="C284" s="13" t="s">
        <v>653</v>
      </c>
      <c r="D284" s="13" t="str">
        <f t="shared" si="3"/>
        <v>Error?</v>
      </c>
    </row>
    <row r="285" spans="1:4" x14ac:dyDescent="0.2">
      <c r="A285" s="54">
        <v>224</v>
      </c>
      <c r="B285" s="1221">
        <f>'Assets-Liab 5-6'!N36</f>
        <v>30000</v>
      </c>
      <c r="D285" s="13" t="str">
        <f t="shared" si="3"/>
        <v>Error?</v>
      </c>
    </row>
    <row r="286" spans="1:4" x14ac:dyDescent="0.2">
      <c r="A286" s="82">
        <v>225</v>
      </c>
      <c r="D286" s="13" t="str">
        <f t="shared" si="3"/>
        <v>OK</v>
      </c>
    </row>
    <row r="287" spans="1:4" x14ac:dyDescent="0.2">
      <c r="A287" s="54">
        <v>226</v>
      </c>
      <c r="B287" s="1221">
        <f>'Assets-Liab 5-6'!N37</f>
        <v>30000</v>
      </c>
      <c r="C287" s="13" t="s">
        <v>653</v>
      </c>
      <c r="D287" s="13" t="str">
        <f t="shared" si="3"/>
        <v>Error?</v>
      </c>
    </row>
    <row r="288" spans="1:4" x14ac:dyDescent="0.2">
      <c r="A288" s="54">
        <v>227</v>
      </c>
      <c r="B288" s="1221">
        <f>'Assets-Liab 5-6'!N41</f>
        <v>30000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3563</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212813</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2500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258717</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0</v>
      </c>
      <c r="C727" s="13" t="s">
        <v>653</v>
      </c>
      <c r="D727" s="13" t="str">
        <f t="shared" si="10"/>
        <v>Error?</v>
      </c>
    </row>
    <row r="728" spans="1:4" x14ac:dyDescent="0.2">
      <c r="A728" s="54">
        <v>667</v>
      </c>
      <c r="B728" s="1221">
        <f>'Expenditures 15-22'!C44</f>
        <v>4375</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4375</v>
      </c>
      <c r="C731" s="13" t="s">
        <v>653</v>
      </c>
      <c r="D731" s="13" t="str">
        <f t="shared" si="10"/>
        <v>Error?</v>
      </c>
    </row>
    <row r="732" spans="1:4" x14ac:dyDescent="0.2">
      <c r="A732" s="54">
        <v>671</v>
      </c>
      <c r="B732" s="1221">
        <f>'Expenditures 15-22'!C49</f>
        <v>600</v>
      </c>
      <c r="D732" s="13" t="str">
        <f t="shared" si="10"/>
        <v>Error?</v>
      </c>
    </row>
    <row r="733" spans="1:4" x14ac:dyDescent="0.2">
      <c r="A733" s="54">
        <v>672</v>
      </c>
      <c r="B733" s="1221">
        <f>'Expenditures 15-22'!C50</f>
        <v>69086</v>
      </c>
      <c r="D733" s="13" t="str">
        <f t="shared" si="10"/>
        <v>Error?</v>
      </c>
    </row>
    <row r="734" spans="1:4" x14ac:dyDescent="0.2">
      <c r="A734" s="54">
        <v>673</v>
      </c>
      <c r="B734" s="1221">
        <f>'Expenditures 15-22'!C53</f>
        <v>69686</v>
      </c>
      <c r="C734" s="13" t="s">
        <v>653</v>
      </c>
      <c r="D734" s="13" t="str">
        <f t="shared" si="10"/>
        <v>Error?</v>
      </c>
    </row>
    <row r="735" spans="1:4" x14ac:dyDescent="0.2">
      <c r="A735" s="54">
        <v>674</v>
      </c>
      <c r="B735" s="1221">
        <f>'Expenditures 15-22'!C55</f>
        <v>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25435</v>
      </c>
      <c r="D739" s="13" t="str">
        <f t="shared" si="10"/>
        <v>Error?</v>
      </c>
    </row>
    <row r="740" spans="1:4" x14ac:dyDescent="0.2">
      <c r="A740" s="54">
        <v>679</v>
      </c>
      <c r="B740" s="1221">
        <f>'Expenditures 15-22'!C61</f>
        <v>23386</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13000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61821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135882</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394599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59210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271</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69165</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566</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566</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16560</v>
      </c>
      <c r="D791" s="13" t="str">
        <f t="shared" si="11"/>
        <v>Error?</v>
      </c>
    </row>
    <row r="792" spans="1:4" x14ac:dyDescent="0.2">
      <c r="A792" s="54">
        <v>731</v>
      </c>
      <c r="B792" s="1221">
        <f>'Expenditures 15-22'!D53</f>
        <v>16560</v>
      </c>
      <c r="C792" s="13" t="s">
        <v>653</v>
      </c>
      <c r="D792" s="13" t="str">
        <f t="shared" si="11"/>
        <v>Error?</v>
      </c>
    </row>
    <row r="793" spans="1:4" x14ac:dyDescent="0.2">
      <c r="A793" s="54">
        <v>732</v>
      </c>
      <c r="B793" s="1221">
        <f>'Expenditures 15-22'!D55</f>
        <v>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11</v>
      </c>
      <c r="D797" s="13" t="str">
        <f t="shared" si="11"/>
        <v>Error?</v>
      </c>
    </row>
    <row r="798" spans="1:4" x14ac:dyDescent="0.2">
      <c r="A798" s="54">
        <v>737</v>
      </c>
      <c r="B798" s="1221">
        <f>'Expenditures 15-22'!D61</f>
        <v>4857</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4868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21994</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91159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8428</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1852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15127</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18437</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18437</v>
      </c>
      <c r="C847" s="13" t="s">
        <v>653</v>
      </c>
      <c r="D847" s="13" t="str">
        <f t="shared" si="12"/>
        <v>Error?</v>
      </c>
    </row>
    <row r="848" spans="1:4" x14ac:dyDescent="0.2">
      <c r="A848" s="54">
        <v>787</v>
      </c>
      <c r="B848" s="1221">
        <f>'Expenditures 15-22'!E49</f>
        <v>22089</v>
      </c>
      <c r="D848" s="13" t="str">
        <f t="shared" si="12"/>
        <v>Error?</v>
      </c>
    </row>
    <row r="849" spans="1:4" x14ac:dyDescent="0.2">
      <c r="A849" s="54">
        <v>788</v>
      </c>
      <c r="B849" s="1221">
        <f>'Expenditures 15-22'!E50</f>
        <v>1489</v>
      </c>
      <c r="D849" s="13" t="str">
        <f t="shared" si="12"/>
        <v>Error?</v>
      </c>
    </row>
    <row r="850" spans="1:4" x14ac:dyDescent="0.2">
      <c r="A850" s="54">
        <v>789</v>
      </c>
      <c r="B850" s="1221">
        <f>'Expenditures 15-22'!E53</f>
        <v>23578</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10742</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10742</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52757</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67884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2556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101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13358</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954</v>
      </c>
      <c r="D900" s="13" t="str">
        <f t="shared" si="13"/>
        <v>Error?</v>
      </c>
    </row>
    <row r="901" spans="1:4" x14ac:dyDescent="0.2">
      <c r="A901" s="54">
        <v>840</v>
      </c>
      <c r="B901" s="1221">
        <f>'Expenditures 15-22'!F42</f>
        <v>954</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38</v>
      </c>
      <c r="D906" s="13" t="str">
        <f t="shared" si="13"/>
        <v>Error?</v>
      </c>
    </row>
    <row r="907" spans="1:4" x14ac:dyDescent="0.2">
      <c r="A907" s="54">
        <v>846</v>
      </c>
      <c r="B907" s="1221">
        <f>'Expenditures 15-22'!F50</f>
        <v>11</v>
      </c>
      <c r="D907" s="13" t="str">
        <f t="shared" si="13"/>
        <v>Error?</v>
      </c>
    </row>
    <row r="908" spans="1:4" x14ac:dyDescent="0.2">
      <c r="A908" s="54">
        <v>847</v>
      </c>
      <c r="B908" s="1221">
        <f>'Expenditures 15-22'!F53</f>
        <v>49</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19275</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19275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20278</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33636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25</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210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235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720</v>
      </c>
      <c r="D1022" s="13" t="str">
        <f t="shared" si="14"/>
        <v>Error?</v>
      </c>
    </row>
    <row r="1023" spans="1:4" x14ac:dyDescent="0.2">
      <c r="A1023" s="54">
        <v>962</v>
      </c>
      <c r="B1023" s="1221">
        <f>'Expenditures 15-22'!H50</f>
        <v>578</v>
      </c>
      <c r="D1023" s="13" t="str">
        <f t="shared" ref="D1023:D1086" si="15">IF(ISBLANK(B1023),"OK",IF(A1023-B1023=0,"OK","Error?"))</f>
        <v>Error?</v>
      </c>
    </row>
    <row r="1024" spans="1:4" x14ac:dyDescent="0.2">
      <c r="A1024" s="54">
        <v>963</v>
      </c>
      <c r="B1024" s="1221">
        <f>'Expenditures 15-22'!H53</f>
        <v>1298</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140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69</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209</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1507</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22812</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24554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283032</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4934</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360963</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954</v>
      </c>
      <c r="C1114" s="13" t="s">
        <v>653</v>
      </c>
      <c r="D1114" s="13" t="str">
        <f t="shared" si="16"/>
        <v>Error?</v>
      </c>
    </row>
    <row r="1115" spans="1:4" x14ac:dyDescent="0.2">
      <c r="A1115" s="54">
        <v>1054</v>
      </c>
      <c r="B1115" s="1221">
        <f>'Expenditures 15-22'!K42</f>
        <v>954</v>
      </c>
      <c r="C1115" s="13" t="s">
        <v>653</v>
      </c>
      <c r="D1115" s="13" t="str">
        <f t="shared" si="16"/>
        <v>Error?</v>
      </c>
    </row>
    <row r="1116" spans="1:4" x14ac:dyDescent="0.2">
      <c r="A1116" s="54">
        <v>1055</v>
      </c>
      <c r="B1116" s="1221">
        <f>'Expenditures 15-22'!K44</f>
        <v>23378</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23378</v>
      </c>
      <c r="C1119" s="13" t="s">
        <v>653</v>
      </c>
      <c r="D1119" s="13" t="str">
        <f t="shared" si="16"/>
        <v>Error?</v>
      </c>
    </row>
    <row r="1120" spans="1:4" x14ac:dyDescent="0.2">
      <c r="A1120" s="54">
        <v>1059</v>
      </c>
      <c r="B1120" s="1221">
        <f>'Expenditures 15-22'!K49</f>
        <v>23447</v>
      </c>
      <c r="C1120" s="13" t="s">
        <v>653</v>
      </c>
      <c r="D1120" s="13" t="str">
        <f t="shared" si="16"/>
        <v>Error?</v>
      </c>
    </row>
    <row r="1121" spans="1:4" x14ac:dyDescent="0.2">
      <c r="A1121" s="54">
        <v>1060</v>
      </c>
      <c r="B1121" s="1221">
        <f>'Expenditures 15-22'!K50</f>
        <v>87724</v>
      </c>
      <c r="C1121" s="13" t="s">
        <v>653</v>
      </c>
      <c r="D1121" s="13" t="str">
        <f t="shared" si="16"/>
        <v>Error?</v>
      </c>
    </row>
    <row r="1122" spans="1:4" x14ac:dyDescent="0.2">
      <c r="A1122" s="54">
        <v>1061</v>
      </c>
      <c r="B1122" s="1221">
        <f>'Expenditures 15-22'!K53</f>
        <v>111171</v>
      </c>
      <c r="C1122" s="13" t="s">
        <v>653</v>
      </c>
      <c r="D1122" s="13" t="str">
        <f t="shared" si="16"/>
        <v>Error?</v>
      </c>
    </row>
    <row r="1123" spans="1:4" x14ac:dyDescent="0.2">
      <c r="A1123" s="54">
        <v>1062</v>
      </c>
      <c r="B1123" s="1221">
        <f>'Expenditures 15-22'!K55</f>
        <v>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25586</v>
      </c>
      <c r="C1127" s="13" t="s">
        <v>653</v>
      </c>
      <c r="D1127" s="13" t="str">
        <f t="shared" si="16"/>
        <v>Error?</v>
      </c>
    </row>
    <row r="1128" spans="1:4" x14ac:dyDescent="0.2">
      <c r="A1128" s="54">
        <v>1067</v>
      </c>
      <c r="B1128" s="1221">
        <f>'Expenditures 15-22'!K61</f>
        <v>38985</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32344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96915</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232418</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22812</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616193</v>
      </c>
      <c r="C1152" s="13" t="s">
        <v>653</v>
      </c>
      <c r="D1152" s="13" t="str">
        <f t="shared" si="17"/>
        <v>Error?</v>
      </c>
    </row>
    <row r="1153" spans="1:4" x14ac:dyDescent="0.2">
      <c r="A1153" s="54">
        <v>1092</v>
      </c>
      <c r="B1153" s="1221">
        <f>'Expenditures 15-22'!K115</f>
        <v>-6133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5533</v>
      </c>
      <c r="D1237" s="13" t="str">
        <f t="shared" si="18"/>
        <v>Error?</v>
      </c>
    </row>
    <row r="1238" spans="1:4" x14ac:dyDescent="0.2">
      <c r="A1238" s="82">
        <v>1177</v>
      </c>
      <c r="D1238" s="13" t="str">
        <f t="shared" si="18"/>
        <v>OK</v>
      </c>
    </row>
    <row r="1239" spans="1:4" x14ac:dyDescent="0.2">
      <c r="A1239" s="54">
        <v>1178</v>
      </c>
      <c r="B1239" s="1221">
        <f>'Expenditures 15-22'!E127</f>
        <v>5533</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5533</v>
      </c>
      <c r="C1241" s="13" t="s">
        <v>653</v>
      </c>
      <c r="D1241" s="13" t="str">
        <f t="shared" si="18"/>
        <v>Error?</v>
      </c>
    </row>
    <row r="1242" spans="1:4" x14ac:dyDescent="0.2">
      <c r="A1242" s="54">
        <v>1181</v>
      </c>
      <c r="B1242" s="1221">
        <f>'Expenditures 15-22'!E150</f>
        <v>5533</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15550</v>
      </c>
      <c r="D1245" s="13" t="str">
        <f t="shared" si="18"/>
        <v>Error?</v>
      </c>
    </row>
    <row r="1246" spans="1:4" x14ac:dyDescent="0.2">
      <c r="A1246" s="82">
        <v>1185</v>
      </c>
      <c r="D1246" s="13" t="str">
        <f t="shared" si="18"/>
        <v>OK</v>
      </c>
    </row>
    <row r="1247" spans="1:4" x14ac:dyDescent="0.2">
      <c r="A1247" s="54">
        <v>1186</v>
      </c>
      <c r="B1247" s="1221">
        <f>'Expenditures 15-22'!F127</f>
        <v>15550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15550</v>
      </c>
      <c r="C1249" s="13" t="s">
        <v>653</v>
      </c>
      <c r="D1249" s="13" t="str">
        <f t="shared" si="18"/>
        <v>Error?</v>
      </c>
    </row>
    <row r="1250" spans="1:4" x14ac:dyDescent="0.2">
      <c r="A1250" s="54">
        <v>1189</v>
      </c>
      <c r="B1250" s="1221">
        <f>'Expenditures 15-22'!F150</f>
        <v>15550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3335</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3335</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3335</v>
      </c>
      <c r="C1258" s="13" t="s">
        <v>653</v>
      </c>
      <c r="D1258" s="13" t="str">
        <f t="shared" si="18"/>
        <v>Error?</v>
      </c>
    </row>
    <row r="1259" spans="1:4" x14ac:dyDescent="0.2">
      <c r="A1259" s="54">
        <v>1198</v>
      </c>
      <c r="B1259" s="1221">
        <f>'Expenditures 15-22'!G150</f>
        <v>3335</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1575</v>
      </c>
      <c r="C1272" s="13" t="s">
        <v>653</v>
      </c>
      <c r="D1272" s="13" t="str">
        <f t="shared" si="18"/>
        <v>Error?</v>
      </c>
    </row>
    <row r="1273" spans="1:4" x14ac:dyDescent="0.2">
      <c r="A1273" s="54">
        <v>1212</v>
      </c>
      <c r="B1273" s="1221">
        <f>'Expenditures 15-22'!H150</f>
        <v>1575</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24418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24418</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24418</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1575</v>
      </c>
      <c r="C1287" s="13" t="s">
        <v>653</v>
      </c>
      <c r="D1287" s="13" t="str">
        <f t="shared" si="19"/>
        <v>Error?</v>
      </c>
    </row>
    <row r="1288" spans="1:4" x14ac:dyDescent="0.2">
      <c r="A1288" s="54">
        <v>1227</v>
      </c>
      <c r="B1288" s="1221">
        <f>'Expenditures 15-22'!K150</f>
        <v>25993</v>
      </c>
      <c r="C1288" s="13" t="s">
        <v>653</v>
      </c>
      <c r="D1288" s="13" t="str">
        <f t="shared" si="19"/>
        <v>Error?</v>
      </c>
    </row>
    <row r="1289" spans="1:4" x14ac:dyDescent="0.2">
      <c r="A1289" s="54">
        <v>1228</v>
      </c>
      <c r="B1289" s="1221">
        <f>'Expenditures 15-22'!K151</f>
        <v>12650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13763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13763</v>
      </c>
      <c r="C1339" s="13" t="s">
        <v>653</v>
      </c>
      <c r="D1339" s="13" t="str">
        <f t="shared" si="19"/>
        <v>Error?</v>
      </c>
    </row>
    <row r="1340" spans="1:4" x14ac:dyDescent="0.2">
      <c r="A1340" s="54">
        <v>1279</v>
      </c>
      <c r="B1340" s="1221">
        <f>'Expenditures 15-22'!C204</f>
        <v>13763</v>
      </c>
      <c r="C1340" s="13" t="s">
        <v>653</v>
      </c>
      <c r="D1340" s="13" t="str">
        <f t="shared" si="19"/>
        <v>Error?</v>
      </c>
    </row>
    <row r="1341" spans="1:4" x14ac:dyDescent="0.2">
      <c r="A1341" s="54">
        <v>1280</v>
      </c>
      <c r="B1341" s="1221">
        <f>'Expenditures 15-22'!D176</f>
        <v>2465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2465</v>
      </c>
      <c r="C1345" s="13" t="s">
        <v>653</v>
      </c>
      <c r="D1345" s="13" t="str">
        <f t="shared" si="20"/>
        <v>Error?</v>
      </c>
    </row>
    <row r="1346" spans="1:4" x14ac:dyDescent="0.2">
      <c r="A1346" s="54">
        <v>1285</v>
      </c>
      <c r="B1346" s="1221">
        <f>'Expenditures 15-22'!D204</f>
        <v>2465</v>
      </c>
      <c r="C1346" s="13" t="s">
        <v>653</v>
      </c>
      <c r="D1346" s="13" t="str">
        <f t="shared" si="20"/>
        <v>Error?</v>
      </c>
    </row>
    <row r="1347" spans="1:4" x14ac:dyDescent="0.2">
      <c r="A1347" s="54">
        <v>1286</v>
      </c>
      <c r="B1347" s="1221">
        <f>'Expenditures 15-22'!E176</f>
        <v>2599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2599</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2599</v>
      </c>
      <c r="C1353" s="13" t="s">
        <v>653</v>
      </c>
      <c r="D1353" s="13" t="str">
        <f t="shared" si="20"/>
        <v>Error?</v>
      </c>
    </row>
    <row r="1354" spans="1:4" x14ac:dyDescent="0.2">
      <c r="A1354" s="54">
        <v>1293</v>
      </c>
      <c r="B1354" s="1221">
        <f>'Expenditures 15-22'!F176</f>
        <v>4984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4984</v>
      </c>
      <c r="C1358" s="13" t="s">
        <v>653</v>
      </c>
      <c r="D1358" s="13" t="str">
        <f t="shared" si="20"/>
        <v>Error?</v>
      </c>
    </row>
    <row r="1359" spans="1:4" x14ac:dyDescent="0.2">
      <c r="A1359" s="54">
        <v>1298</v>
      </c>
      <c r="B1359" s="1221">
        <f>'Expenditures 15-22'!F204</f>
        <v>4984</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23811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23811</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23811</v>
      </c>
      <c r="C1388" s="13" t="s">
        <v>653</v>
      </c>
      <c r="D1388" s="13" t="str">
        <f t="shared" si="20"/>
        <v>Error?</v>
      </c>
    </row>
    <row r="1389" spans="1:4" x14ac:dyDescent="0.2">
      <c r="A1389" s="54">
        <v>1328</v>
      </c>
      <c r="B1389" s="1221">
        <f>'Expenditures 15-22'!K205</f>
        <v>-3815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40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6857</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982</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982</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1203</v>
      </c>
      <c r="D1423" s="13" t="str">
        <f t="shared" si="21"/>
        <v>Error?</v>
      </c>
    </row>
    <row r="1424" spans="1:4" x14ac:dyDescent="0.2">
      <c r="A1424" s="54">
        <v>1363</v>
      </c>
      <c r="B1424" s="1221">
        <f>'Expenditures 15-22'!D251</f>
        <v>1203</v>
      </c>
      <c r="C1424" s="13" t="s">
        <v>653</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5941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5254</v>
      </c>
      <c r="D1431" s="13" t="str">
        <f t="shared" si="21"/>
        <v>Error?</v>
      </c>
    </row>
    <row r="1432" spans="1:4" x14ac:dyDescent="0.2">
      <c r="A1432" s="54">
        <v>1371</v>
      </c>
      <c r="B1432" s="1221">
        <f>'Expenditures 15-22'!D261</f>
        <v>1875</v>
      </c>
      <c r="D1432" s="13" t="str">
        <f t="shared" si="21"/>
        <v>Error?</v>
      </c>
    </row>
    <row r="1433" spans="1:4" x14ac:dyDescent="0.2">
      <c r="A1433" s="54">
        <v>1372</v>
      </c>
      <c r="B1433" s="1221">
        <f>'Expenditures 15-22'!D262</f>
        <v>3016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16086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18271</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25128</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40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6857</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982</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982</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1203</v>
      </c>
      <c r="C1487" s="13" t="s">
        <v>653</v>
      </c>
      <c r="D1487" s="13" t="str">
        <f t="shared" si="22"/>
        <v>Error?</v>
      </c>
    </row>
    <row r="1488" spans="1:4" x14ac:dyDescent="0.2">
      <c r="A1488" s="54">
        <v>1427</v>
      </c>
      <c r="B1488" s="1221">
        <f>'Expenditures 15-22'!K251</f>
        <v>1203</v>
      </c>
      <c r="C1488" s="13" t="s">
        <v>653</v>
      </c>
      <c r="D1488" s="13" t="str">
        <f t="shared" si="22"/>
        <v>Error?</v>
      </c>
    </row>
    <row r="1489" spans="1:4" x14ac:dyDescent="0.2">
      <c r="A1489" s="54">
        <v>1428</v>
      </c>
      <c r="B1489" s="1221">
        <f>'Expenditures 15-22'!K253</f>
        <v>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5941</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5254</v>
      </c>
      <c r="C1495" s="13" t="s">
        <v>653</v>
      </c>
      <c r="D1495" s="13" t="str">
        <f t="shared" si="22"/>
        <v>Error?</v>
      </c>
    </row>
    <row r="1496" spans="1:4" x14ac:dyDescent="0.2">
      <c r="A1496" s="54">
        <v>1435</v>
      </c>
      <c r="B1496" s="1221">
        <f>'Expenditures 15-22'!K261</f>
        <v>1875</v>
      </c>
      <c r="C1496" s="13" t="s">
        <v>653</v>
      </c>
      <c r="D1496" s="13" t="str">
        <f t="shared" si="22"/>
        <v>Error?</v>
      </c>
    </row>
    <row r="1497" spans="1:4" x14ac:dyDescent="0.2">
      <c r="A1497" s="54">
        <v>1436</v>
      </c>
      <c r="B1497" s="1221">
        <f>'Expenditures 15-22'!K262</f>
        <v>3016</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16086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18271</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25128</v>
      </c>
      <c r="C1517" s="13" t="s">
        <v>653</v>
      </c>
      <c r="D1517" s="13" t="str">
        <f t="shared" si="22"/>
        <v>Error?</v>
      </c>
    </row>
    <row r="1518" spans="1:4" x14ac:dyDescent="0.2">
      <c r="A1518" s="54">
        <v>1457</v>
      </c>
      <c r="B1518" s="1221">
        <f>'Expenditures 15-22'!K289</f>
        <v>-4214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229057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226487</v>
      </c>
      <c r="C1630" s="13" t="s">
        <v>653</v>
      </c>
      <c r="D1630" s="13" t="str">
        <f t="shared" si="24"/>
        <v>Error?</v>
      </c>
    </row>
    <row r="1631" spans="1:4" x14ac:dyDescent="0.2">
      <c r="A1631" s="54">
        <v>1570</v>
      </c>
      <c r="B1631" s="1221">
        <f>'Acct Summary 7-8'!D79</f>
        <v>17866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20516</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24353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20538</v>
      </c>
      <c r="C1672" s="13" t="s">
        <v>653</v>
      </c>
      <c r="D1672" s="13" t="str">
        <f t="shared" si="25"/>
        <v>Error?</v>
      </c>
    </row>
    <row r="1673" spans="1:4" x14ac:dyDescent="0.2">
      <c r="A1673" s="54">
        <v>1612</v>
      </c>
      <c r="B1673" s="1221">
        <f>'Acct Summary 7-8'!G79</f>
        <v>9122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4908</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268560</v>
      </c>
      <c r="C1744" s="13" t="s">
        <v>653</v>
      </c>
      <c r="D1744" s="13" t="str">
        <f t="shared" si="26"/>
        <v>Error?</v>
      </c>
    </row>
    <row r="1745" spans="1:5" x14ac:dyDescent="0.2">
      <c r="A1745" s="54">
        <v>1684</v>
      </c>
      <c r="B1745" s="1221">
        <f>'Tax Sched 24'!B5</f>
        <v>35308</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13472</v>
      </c>
      <c r="C1747" s="13" t="s">
        <v>653</v>
      </c>
      <c r="D1747" s="13" t="str">
        <f t="shared" si="26"/>
        <v>Error?</v>
      </c>
    </row>
    <row r="1748" spans="1:5" x14ac:dyDescent="0.2">
      <c r="A1748" s="54">
        <v>1687</v>
      </c>
      <c r="B1748" s="1221">
        <f>'Tax Sched 24'!B8</f>
        <v>1929</v>
      </c>
      <c r="C1748" s="13" t="s">
        <v>653</v>
      </c>
      <c r="D1748" s="13" t="str">
        <f t="shared" si="26"/>
        <v>Error?</v>
      </c>
    </row>
    <row r="1749" spans="1:5" x14ac:dyDescent="0.2">
      <c r="A1749" s="54">
        <v>1688</v>
      </c>
      <c r="B1749" s="1221">
        <f>'Tax Sched 24'!B10</f>
        <v>3563</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5182</v>
      </c>
      <c r="C1753" s="13" t="s">
        <v>653</v>
      </c>
      <c r="D1753" s="13" t="str">
        <f t="shared" si="26"/>
        <v>Error?</v>
      </c>
    </row>
    <row r="1754" spans="1:5" x14ac:dyDescent="0.2">
      <c r="A1754" s="54">
        <v>1693</v>
      </c>
      <c r="B1754" s="1221">
        <f>'Tax Sched 24'!B14</f>
        <v>7774</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337717</v>
      </c>
      <c r="C1759" s="13" t="s">
        <v>653</v>
      </c>
      <c r="D1759" s="13" t="str">
        <f t="shared" si="26"/>
        <v>Error?</v>
      </c>
    </row>
    <row r="1760" spans="1:5" x14ac:dyDescent="0.2">
      <c r="A1760" s="54">
        <v>1699</v>
      </c>
      <c r="B1760" s="1221">
        <f>'Tax Sched 24'!D4</f>
        <v>268560</v>
      </c>
      <c r="C1760" s="13" t="s">
        <v>653</v>
      </c>
      <c r="D1760" s="13" t="str">
        <f t="shared" si="26"/>
        <v>Error?</v>
      </c>
    </row>
    <row r="1761" spans="1:5" x14ac:dyDescent="0.2">
      <c r="A1761" s="54">
        <v>1700</v>
      </c>
      <c r="B1761" s="1221">
        <f>'Tax Sched 24'!D5</f>
        <v>35308</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13472</v>
      </c>
      <c r="C1763" s="13" t="s">
        <v>653</v>
      </c>
      <c r="D1763" s="13" t="str">
        <f t="shared" si="26"/>
        <v>Error?</v>
      </c>
    </row>
    <row r="1764" spans="1:5" x14ac:dyDescent="0.2">
      <c r="A1764" s="54">
        <v>1703</v>
      </c>
      <c r="B1764" s="1221">
        <f>'Tax Sched 24'!D8</f>
        <v>1929</v>
      </c>
      <c r="C1764" s="13" t="s">
        <v>653</v>
      </c>
      <c r="D1764" s="13" t="str">
        <f t="shared" si="26"/>
        <v>Error?</v>
      </c>
    </row>
    <row r="1765" spans="1:5" x14ac:dyDescent="0.2">
      <c r="A1765" s="54">
        <v>1704</v>
      </c>
      <c r="B1765" s="1221">
        <f>'Tax Sched 24'!D10</f>
        <v>3563</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5182</v>
      </c>
      <c r="C1769" s="13" t="s">
        <v>653</v>
      </c>
      <c r="D1769" s="13" t="str">
        <f t="shared" si="26"/>
        <v>Error?</v>
      </c>
    </row>
    <row r="1770" spans="1:5" x14ac:dyDescent="0.2">
      <c r="A1770" s="54">
        <v>1709</v>
      </c>
      <c r="B1770" s="1221">
        <f>'Tax Sched 24'!D14</f>
        <v>7774</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337717</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287352</v>
      </c>
      <c r="C1792" s="13" t="s">
        <v>653</v>
      </c>
      <c r="D1792" s="13" t="str">
        <f t="shared" si="27"/>
        <v>Error?</v>
      </c>
    </row>
    <row r="1793" spans="1:4" x14ac:dyDescent="0.2">
      <c r="A1793" s="54">
        <v>1732</v>
      </c>
      <c r="B1793" s="1221">
        <f>'Tax Sched 24'!F5</f>
        <v>37785</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14419</v>
      </c>
      <c r="C1795" s="13" t="s">
        <v>653</v>
      </c>
      <c r="D1795" s="13" t="str">
        <f t="shared" si="27"/>
        <v>Error?</v>
      </c>
    </row>
    <row r="1796" spans="1:4" x14ac:dyDescent="0.2">
      <c r="A1796" s="54">
        <v>1735</v>
      </c>
      <c r="B1796" s="1221">
        <f>'Tax Sched 24'!F8</f>
        <v>1653</v>
      </c>
      <c r="C1796" s="13" t="s">
        <v>653</v>
      </c>
      <c r="D1796" s="13" t="str">
        <f t="shared" si="27"/>
        <v>Error?</v>
      </c>
    </row>
    <row r="1797" spans="1:4" x14ac:dyDescent="0.2">
      <c r="A1797" s="54">
        <v>1736</v>
      </c>
      <c r="B1797" s="1221">
        <f>'Tax Sched 24'!F10</f>
        <v>3814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5546</v>
      </c>
      <c r="C1801" s="13" t="s">
        <v>653</v>
      </c>
      <c r="D1801" s="13" t="str">
        <f t="shared" si="27"/>
        <v>Error?</v>
      </c>
    </row>
    <row r="1802" spans="1:4" x14ac:dyDescent="0.2">
      <c r="A1802" s="54">
        <v>1741</v>
      </c>
      <c r="B1802" s="1221">
        <f>'Tax Sched 24'!F14</f>
        <v>8320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287352</v>
      </c>
      <c r="D1808" s="13" t="str">
        <f t="shared" si="27"/>
        <v>Error?</v>
      </c>
    </row>
    <row r="1809" spans="1:4" x14ac:dyDescent="0.2">
      <c r="A1809" s="54">
        <v>1748</v>
      </c>
      <c r="B1809" s="1221">
        <f>'Tax Sched 24'!E5</f>
        <v>37785</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14419</v>
      </c>
      <c r="D1811" s="13" t="str">
        <f t="shared" si="27"/>
        <v>Error?</v>
      </c>
    </row>
    <row r="1812" spans="1:4" x14ac:dyDescent="0.2">
      <c r="A1812" s="54">
        <v>1751</v>
      </c>
      <c r="B1812" s="1221">
        <f>'Tax Sched 24'!E8</f>
        <v>1653</v>
      </c>
      <c r="D1812" s="13" t="str">
        <f t="shared" si="27"/>
        <v>Error?</v>
      </c>
    </row>
    <row r="1813" spans="1:4" x14ac:dyDescent="0.2">
      <c r="A1813" s="54">
        <v>1752</v>
      </c>
      <c r="B1813" s="1221">
        <f>'Tax Sched 24'!E10</f>
        <v>3814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5546</v>
      </c>
      <c r="D1817" s="13" t="str">
        <f t="shared" si="27"/>
        <v>Error?</v>
      </c>
    </row>
    <row r="1818" spans="1:4" x14ac:dyDescent="0.2">
      <c r="A1818" s="54">
        <v>1757</v>
      </c>
      <c r="B1818" s="1221">
        <f>'Tax Sched 24'!E14</f>
        <v>8320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360542</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7774</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7774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7774</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2300</v>
      </c>
      <c r="D2008" s="13" t="str">
        <f t="shared" si="30"/>
        <v>Error?</v>
      </c>
    </row>
    <row r="2009" spans="1:4" x14ac:dyDescent="0.2">
      <c r="A2009" s="54">
        <v>1948</v>
      </c>
      <c r="B2009" s="1221">
        <f>'Cap Outlay Deprec 27'!C8</f>
        <v>530872</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112230</v>
      </c>
      <c r="D2011" s="13" t="str">
        <f t="shared" si="30"/>
        <v>Error?</v>
      </c>
    </row>
    <row r="2012" spans="1:4" x14ac:dyDescent="0.2">
      <c r="A2012" s="54">
        <v>1951</v>
      </c>
      <c r="B2012" s="1221">
        <f>'Cap Outlay Deprec 27'!C13</f>
        <v>45922</v>
      </c>
      <c r="D2012" s="13" t="str">
        <f t="shared" si="30"/>
        <v>Error?</v>
      </c>
    </row>
    <row r="2013" spans="1:4" x14ac:dyDescent="0.2">
      <c r="A2013" s="54">
        <v>1952</v>
      </c>
      <c r="B2013" s="1221">
        <f>'Cap Outlay Deprec 27'!C16</f>
        <v>691324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21520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3335</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24855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2300</v>
      </c>
      <c r="C2026" s="13" t="s">
        <v>653</v>
      </c>
      <c r="D2026" s="13" t="str">
        <f t="shared" si="30"/>
        <v>Error?</v>
      </c>
    </row>
    <row r="2027" spans="1:4" x14ac:dyDescent="0.2">
      <c r="A2027" s="54">
        <v>1966</v>
      </c>
      <c r="B2027" s="1221">
        <f>'Cap Outlay Deprec 27'!F8</f>
        <v>552392</v>
      </c>
      <c r="C2027" s="13" t="s">
        <v>653</v>
      </c>
      <c r="D2027" s="13" t="str">
        <f t="shared" si="30"/>
        <v>Error?</v>
      </c>
    </row>
    <row r="2028" spans="1:4" x14ac:dyDescent="0.2">
      <c r="A2028" s="54">
        <v>1967</v>
      </c>
      <c r="B2028" s="1221">
        <f>'Cap Outlay Deprec 27'!F10</f>
        <v>0</v>
      </c>
      <c r="C2028" s="13" t="s">
        <v>653</v>
      </c>
      <c r="D2028" s="13" t="str">
        <f t="shared" si="30"/>
        <v>Error?</v>
      </c>
    </row>
    <row r="2029" spans="1:4" x14ac:dyDescent="0.2">
      <c r="A2029" s="54">
        <v>1968</v>
      </c>
      <c r="B2029" s="1221">
        <f>'Cap Outlay Deprec 27'!F12</f>
        <v>115565</v>
      </c>
      <c r="C2029" s="13" t="s">
        <v>653</v>
      </c>
      <c r="D2029" s="13" t="str">
        <f t="shared" si="30"/>
        <v>Error?</v>
      </c>
    </row>
    <row r="2030" spans="1:4" x14ac:dyDescent="0.2">
      <c r="A2030" s="54">
        <v>1969</v>
      </c>
      <c r="B2030" s="1221">
        <f>'Cap Outlay Deprec 27'!F13</f>
        <v>45922</v>
      </c>
      <c r="C2030" s="13" t="s">
        <v>653</v>
      </c>
      <c r="D2030" s="13" t="str">
        <f t="shared" si="30"/>
        <v>Error?</v>
      </c>
    </row>
    <row r="2031" spans="1:4" x14ac:dyDescent="0.2">
      <c r="A2031" s="54">
        <v>1970</v>
      </c>
      <c r="B2031" s="1221">
        <f>'Cap Outlay Deprec 27'!F16</f>
        <v>716179</v>
      </c>
      <c r="C2031" s="13" t="s">
        <v>653</v>
      </c>
      <c r="D2031" s="13" t="str">
        <f t="shared" si="30"/>
        <v>Error?</v>
      </c>
    </row>
    <row r="2032" spans="1:4" x14ac:dyDescent="0.2">
      <c r="A2032" s="82">
        <v>1971</v>
      </c>
      <c r="D2032" s="13" t="str">
        <f t="shared" si="30"/>
        <v>OK</v>
      </c>
    </row>
    <row r="2033" spans="1:4" x14ac:dyDescent="0.2">
      <c r="A2033" s="54">
        <v>1972</v>
      </c>
      <c r="B2033" s="1221">
        <f>'Cap Outlay Deprec 27'!H8</f>
        <v>433259</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71161</v>
      </c>
      <c r="D2035" s="13" t="str">
        <f t="shared" si="30"/>
        <v>Error?</v>
      </c>
    </row>
    <row r="2036" spans="1:4" x14ac:dyDescent="0.2">
      <c r="A2036" s="54">
        <v>1975</v>
      </c>
      <c r="B2036" s="1221">
        <f>'Cap Outlay Deprec 27'!H13</f>
        <v>45922</v>
      </c>
      <c r="D2036" s="13" t="str">
        <f t="shared" si="30"/>
        <v>Error?</v>
      </c>
    </row>
    <row r="2037" spans="1:4" x14ac:dyDescent="0.2">
      <c r="A2037" s="54">
        <v>1976</v>
      </c>
      <c r="B2037" s="1221">
        <f>'Cap Outlay Deprec 27'!H16</f>
        <v>550342</v>
      </c>
      <c r="C2037" s="13" t="s">
        <v>653</v>
      </c>
      <c r="D2037" s="13" t="str">
        <f t="shared" si="30"/>
        <v>Error?</v>
      </c>
    </row>
    <row r="2038" spans="1:4" x14ac:dyDescent="0.2">
      <c r="A2038" s="82">
        <v>1977</v>
      </c>
      <c r="D2038" s="13" t="str">
        <f t="shared" si="30"/>
        <v>OK</v>
      </c>
    </row>
    <row r="2039" spans="1:4" x14ac:dyDescent="0.2">
      <c r="A2039" s="54">
        <v>1978</v>
      </c>
      <c r="B2039" s="1221">
        <f>'Cap Outlay Deprec 27'!I8</f>
        <v>14885</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7232</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22117</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448144</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78393</v>
      </c>
      <c r="C2053" s="13" t="s">
        <v>653</v>
      </c>
      <c r="D2053" s="13" t="str">
        <f t="shared" si="31"/>
        <v>Error?</v>
      </c>
    </row>
    <row r="2054" spans="1:4" x14ac:dyDescent="0.2">
      <c r="A2054" s="54">
        <v>1993</v>
      </c>
      <c r="B2054" s="1221">
        <f>'Cap Outlay Deprec 27'!K13</f>
        <v>45922</v>
      </c>
      <c r="C2054" s="13" t="s">
        <v>653</v>
      </c>
      <c r="D2054" s="13" t="str">
        <f t="shared" si="31"/>
        <v>Error?</v>
      </c>
    </row>
    <row r="2055" spans="1:4" x14ac:dyDescent="0.2">
      <c r="A2055" s="54">
        <v>1994</v>
      </c>
      <c r="B2055" s="1221">
        <f>'Cap Outlay Deprec 27'!K16</f>
        <v>572459</v>
      </c>
      <c r="C2055" s="13" t="s">
        <v>653</v>
      </c>
      <c r="D2055" s="13" t="str">
        <f t="shared" si="31"/>
        <v>Error?</v>
      </c>
    </row>
    <row r="2056" spans="1:4" x14ac:dyDescent="0.2">
      <c r="A2056" s="54">
        <v>1995</v>
      </c>
      <c r="B2056" s="1221">
        <f>'Cap Outlay Deprec 27'!L5</f>
        <v>2300</v>
      </c>
      <c r="C2056" s="13" t="s">
        <v>653</v>
      </c>
      <c r="D2056" s="13" t="str">
        <f t="shared" si="31"/>
        <v>Error?</v>
      </c>
    </row>
    <row r="2057" spans="1:4" x14ac:dyDescent="0.2">
      <c r="A2057" s="54">
        <v>1996</v>
      </c>
      <c r="B2057" s="1221">
        <f>'Cap Outlay Deprec 27'!L8</f>
        <v>104248</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37172</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143720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22812</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3563</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25985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306024</v>
      </c>
      <c r="C2551" s="13" t="s">
        <v>653</v>
      </c>
      <c r="D2551" s="13" t="str">
        <f t="shared" si="38"/>
        <v>Error?</v>
      </c>
    </row>
    <row r="2552" spans="1:4" x14ac:dyDescent="0.2">
      <c r="A2552" s="82">
        <v>2491</v>
      </c>
      <c r="D2552" s="13" t="str">
        <f t="shared" si="38"/>
        <v>OK</v>
      </c>
    </row>
    <row r="2553" spans="1:4" x14ac:dyDescent="0.2">
      <c r="A2553" s="54">
        <v>2492</v>
      </c>
      <c r="B2553" s="1221">
        <f>'Acct Summary 7-8'!C6</f>
        <v>209740</v>
      </c>
      <c r="C2553" s="13" t="s">
        <v>653</v>
      </c>
      <c r="D2553" s="13" t="str">
        <f t="shared" si="38"/>
        <v>Error?</v>
      </c>
    </row>
    <row r="2554" spans="1:4" x14ac:dyDescent="0.2">
      <c r="A2554" s="54">
        <v>2493</v>
      </c>
      <c r="B2554" s="1221">
        <f>'Acct Summary 7-8'!C7</f>
        <v>94296</v>
      </c>
      <c r="C2554" s="13" t="s">
        <v>653</v>
      </c>
      <c r="D2554" s="13" t="str">
        <f t="shared" si="38"/>
        <v>Error?</v>
      </c>
    </row>
    <row r="2555" spans="1:4" x14ac:dyDescent="0.2">
      <c r="A2555" s="54">
        <v>2494</v>
      </c>
      <c r="B2555" s="1221">
        <f>'Acct Summary 7-8'!C8</f>
        <v>610060</v>
      </c>
      <c r="C2555" s="13" t="s">
        <v>653</v>
      </c>
      <c r="D2555" s="13" t="str">
        <f t="shared" si="38"/>
        <v>Error?</v>
      </c>
    </row>
    <row r="2556" spans="1:4" x14ac:dyDescent="0.2">
      <c r="A2556" s="54">
        <v>2495</v>
      </c>
      <c r="B2556" s="1221">
        <f>'Acct Summary 7-8'!C12</f>
        <v>360963</v>
      </c>
      <c r="C2556" s="13" t="s">
        <v>653</v>
      </c>
      <c r="D2556" s="13" t="str">
        <f t="shared" si="38"/>
        <v>Error?</v>
      </c>
    </row>
    <row r="2557" spans="1:4" x14ac:dyDescent="0.2">
      <c r="A2557" s="54">
        <v>2496</v>
      </c>
      <c r="B2557" s="1221">
        <f>'Acct Summary 7-8'!C13</f>
        <v>232418</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22812</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616193</v>
      </c>
      <c r="C2561" s="13" t="s">
        <v>653</v>
      </c>
      <c r="D2561" s="13" t="str">
        <f t="shared" si="39"/>
        <v>Error?</v>
      </c>
    </row>
    <row r="2562" spans="1:4" x14ac:dyDescent="0.2">
      <c r="A2562" s="54">
        <v>2501</v>
      </c>
      <c r="B2562" s="1221">
        <f>'Acct Summary 7-8'!C20</f>
        <v>-6133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35308</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3335</v>
      </c>
      <c r="C2567" s="13" t="s">
        <v>653</v>
      </c>
      <c r="D2567" s="13" t="str">
        <f t="shared" si="39"/>
        <v>Error?</v>
      </c>
    </row>
    <row r="2568" spans="1:4" x14ac:dyDescent="0.2">
      <c r="A2568" s="54">
        <v>2507</v>
      </c>
      <c r="B2568" s="1221">
        <f>'Acct Summary 7-8'!D8</f>
        <v>38643</v>
      </c>
      <c r="C2568" s="13" t="s">
        <v>653</v>
      </c>
      <c r="D2568" s="13" t="str">
        <f t="shared" si="39"/>
        <v>Error?</v>
      </c>
    </row>
    <row r="2569" spans="1:4" x14ac:dyDescent="0.2">
      <c r="A2569" s="54">
        <v>2508</v>
      </c>
      <c r="B2569" s="1221">
        <f>'Acct Summary 7-8'!D13</f>
        <v>24418</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1575</v>
      </c>
      <c r="C2572" s="13" t="s">
        <v>653</v>
      </c>
      <c r="D2572" s="13" t="str">
        <f t="shared" si="39"/>
        <v>Error?</v>
      </c>
    </row>
    <row r="2573" spans="1:4" x14ac:dyDescent="0.2">
      <c r="A2573" s="54">
        <v>2512</v>
      </c>
      <c r="B2573" s="1221">
        <f>'Acct Summary 7-8'!D17</f>
        <v>25993</v>
      </c>
      <c r="C2573" s="13" t="s">
        <v>653</v>
      </c>
      <c r="D2573" s="13" t="str">
        <f t="shared" si="39"/>
        <v>Error?</v>
      </c>
    </row>
    <row r="2574" spans="1:4" x14ac:dyDescent="0.2">
      <c r="A2574" s="54">
        <v>2513</v>
      </c>
      <c r="B2574" s="1221">
        <f>'Acct Summary 7-8'!D20</f>
        <v>12650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13472</v>
      </c>
      <c r="C2591" s="13" t="s">
        <v>653</v>
      </c>
      <c r="D2591" s="13" t="str">
        <f t="shared" si="39"/>
        <v>Error?</v>
      </c>
    </row>
    <row r="2592" spans="1:4" x14ac:dyDescent="0.2">
      <c r="A2592" s="82">
        <v>2531</v>
      </c>
      <c r="D2592" s="13" t="str">
        <f t="shared" si="39"/>
        <v>OK</v>
      </c>
    </row>
    <row r="2593" spans="1:4" x14ac:dyDescent="0.2">
      <c r="A2593" s="54">
        <v>2532</v>
      </c>
      <c r="B2593" s="1221">
        <f>'Acct Summary 7-8'!F6</f>
        <v>6524</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19996</v>
      </c>
      <c r="C2595" s="13" t="s">
        <v>653</v>
      </c>
      <c r="D2595" s="13" t="str">
        <f t="shared" si="39"/>
        <v>Error?</v>
      </c>
    </row>
    <row r="2596" spans="1:4" x14ac:dyDescent="0.2">
      <c r="A2596" s="54">
        <v>2535</v>
      </c>
      <c r="B2596" s="1221">
        <f>'Acct Summary 7-8'!F13</f>
        <v>23811</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23811</v>
      </c>
      <c r="C2600" s="13" t="s">
        <v>653</v>
      </c>
      <c r="D2600" s="13" t="str">
        <f t="shared" si="39"/>
        <v>Error?</v>
      </c>
    </row>
    <row r="2601" spans="1:4" x14ac:dyDescent="0.2">
      <c r="A2601" s="54">
        <v>2540</v>
      </c>
      <c r="B2601" s="1221">
        <f>'Acct Summary 7-8'!F20</f>
        <v>-3815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20914</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20914</v>
      </c>
      <c r="C2606" s="13" t="s">
        <v>653</v>
      </c>
      <c r="D2606" s="13" t="str">
        <f t="shared" si="39"/>
        <v>Error?</v>
      </c>
    </row>
    <row r="2607" spans="1:4" x14ac:dyDescent="0.2">
      <c r="A2607" s="54">
        <v>2546</v>
      </c>
      <c r="B2607" s="1221">
        <f>'Acct Summary 7-8'!G12</f>
        <v>6857</v>
      </c>
      <c r="C2607" s="13" t="s">
        <v>653</v>
      </c>
      <c r="D2607" s="13" t="str">
        <f t="shared" si="39"/>
        <v>Error?</v>
      </c>
    </row>
    <row r="2608" spans="1:4" x14ac:dyDescent="0.2">
      <c r="A2608" s="54">
        <v>2547</v>
      </c>
      <c r="B2608" s="1221">
        <f>'Acct Summary 7-8'!G13</f>
        <v>18271</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25128</v>
      </c>
      <c r="C2612" s="13" t="s">
        <v>653</v>
      </c>
      <c r="D2612" s="13" t="str">
        <f t="shared" si="39"/>
        <v>Error?</v>
      </c>
    </row>
    <row r="2613" spans="1:4" x14ac:dyDescent="0.2">
      <c r="A2613" s="54">
        <v>2552</v>
      </c>
      <c r="B2613" s="1221">
        <f>'Acct Summary 7-8'!G20</f>
        <v>-4214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7075</v>
      </c>
      <c r="D3055" s="13" t="str">
        <f t="shared" si="46"/>
        <v>Error?</v>
      </c>
    </row>
    <row r="3056" spans="1:4" x14ac:dyDescent="0.2">
      <c r="A3056" s="54">
        <v>2995</v>
      </c>
      <c r="B3056" s="1221">
        <f>'Expenditures 15-22'!D10</f>
        <v>4</v>
      </c>
      <c r="D3056" s="13" t="str">
        <f t="shared" si="46"/>
        <v>Error?</v>
      </c>
    </row>
    <row r="3057" spans="1:4" x14ac:dyDescent="0.2">
      <c r="A3057" s="54">
        <v>2996</v>
      </c>
      <c r="B3057" s="1221">
        <f>'Expenditures 15-22'!E10</f>
        <v>4847</v>
      </c>
      <c r="D3057" s="13" t="str">
        <f t="shared" si="46"/>
        <v>Error?</v>
      </c>
    </row>
    <row r="3058" spans="1:4" x14ac:dyDescent="0.2">
      <c r="A3058" s="54">
        <v>2997</v>
      </c>
      <c r="B3058" s="1221">
        <f>'Expenditures 15-22'!F10</f>
        <v>10701</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26988</v>
      </c>
      <c r="C3062" s="13" t="s">
        <v>653</v>
      </c>
      <c r="D3062" s="13" t="str">
        <f t="shared" si="46"/>
        <v>Error?</v>
      </c>
    </row>
    <row r="3063" spans="1:4" x14ac:dyDescent="0.2">
      <c r="A3063" s="82">
        <v>3002</v>
      </c>
      <c r="D3063" s="13" t="str">
        <f t="shared" si="46"/>
        <v>OK</v>
      </c>
    </row>
    <row r="3064" spans="1:4" x14ac:dyDescent="0.2">
      <c r="A3064" s="54">
        <v>3003</v>
      </c>
      <c r="B3064" s="1221">
        <f>'Expenditures 15-22'!D213</f>
        <v>1586</v>
      </c>
      <c r="D3064" s="13" t="str">
        <f t="shared" si="46"/>
        <v>Error?</v>
      </c>
    </row>
    <row r="3065" spans="1:4" x14ac:dyDescent="0.2">
      <c r="A3065" s="54">
        <v>3004</v>
      </c>
      <c r="B3065" s="1221">
        <f>'Expenditures 15-22'!K213</f>
        <v>1586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3563</v>
      </c>
      <c r="C3225" s="13" t="s">
        <v>653</v>
      </c>
      <c r="D3225" s="13" t="str">
        <f t="shared" si="49"/>
        <v>Error?</v>
      </c>
    </row>
    <row r="3226" spans="1:4" x14ac:dyDescent="0.2">
      <c r="A3226" s="54">
        <v>3165</v>
      </c>
      <c r="B3226" s="1221">
        <f>'Acct Summary 7-8'!I8</f>
        <v>3563</v>
      </c>
      <c r="C3226" s="13" t="s">
        <v>653</v>
      </c>
      <c r="D3226" s="13" t="str">
        <f t="shared" si="49"/>
        <v>Error?</v>
      </c>
    </row>
    <row r="3227" spans="1:4" x14ac:dyDescent="0.2">
      <c r="A3227" s="54">
        <v>3166</v>
      </c>
      <c r="B3227" s="1221">
        <f>'Acct Summary 7-8'!I20</f>
        <v>3563</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3563</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3563</v>
      </c>
      <c r="C3232" s="13" t="s">
        <v>653</v>
      </c>
      <c r="D3232" s="13" t="str">
        <f t="shared" si="49"/>
        <v>Error?</v>
      </c>
    </row>
    <row r="3233" spans="1:4" x14ac:dyDescent="0.2">
      <c r="A3233" s="54">
        <v>3172</v>
      </c>
      <c r="B3233" s="1221">
        <f>'Acct Summary 7-8'!C78</f>
        <v>-2570</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10000</v>
      </c>
      <c r="D3236" s="13" t="str">
        <f t="shared" si="49"/>
        <v>Error?</v>
      </c>
    </row>
    <row r="3237" spans="1:4" x14ac:dyDescent="0.2">
      <c r="A3237" s="54">
        <v>3176</v>
      </c>
      <c r="B3237" s="1221">
        <f>'Acct Summary 7-8'!D76</f>
        <v>10000</v>
      </c>
      <c r="C3237" s="13" t="s">
        <v>653</v>
      </c>
      <c r="D3237" s="13" t="str">
        <f t="shared" si="49"/>
        <v>Error?</v>
      </c>
    </row>
    <row r="3238" spans="1:4" x14ac:dyDescent="0.2">
      <c r="A3238" s="54">
        <v>3177</v>
      </c>
      <c r="B3238" s="1221">
        <f>'Acct Summary 7-8'!D77</f>
        <v>-10000</v>
      </c>
      <c r="C3238" s="13" t="s">
        <v>653</v>
      </c>
      <c r="D3238" s="13" t="str">
        <f t="shared" si="49"/>
        <v>Error?</v>
      </c>
    </row>
    <row r="3239" spans="1:4" x14ac:dyDescent="0.2">
      <c r="A3239" s="54">
        <v>3178</v>
      </c>
      <c r="B3239" s="1221">
        <f>'Acct Summary 7-8'!D78</f>
        <v>2650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-3815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-4214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3563</v>
      </c>
      <c r="C3318" s="13" t="s">
        <v>653</v>
      </c>
      <c r="D3318" s="13" t="str">
        <f t="shared" si="50"/>
        <v>Error?</v>
      </c>
    </row>
    <row r="3319" spans="1:4" x14ac:dyDescent="0.2">
      <c r="A3319" s="54">
        <v>3258</v>
      </c>
      <c r="B3319" s="1221">
        <f>'Acct Summary 7-8'!I77</f>
        <v>-3563</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36329</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9680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46009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3321</v>
      </c>
      <c r="D3387" s="13" t="str">
        <f t="shared" si="51"/>
        <v>Error?</v>
      </c>
    </row>
    <row r="3388" spans="1:4" x14ac:dyDescent="0.2">
      <c r="A3388" s="54">
        <v>3327</v>
      </c>
      <c r="B3388" s="1221">
        <f>'Expenditures 15-22'!D211</f>
        <v>1910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3321</v>
      </c>
      <c r="C3390" s="13" t="s">
        <v>653</v>
      </c>
      <c r="D3390" s="13" t="str">
        <f t="shared" si="51"/>
        <v>Error?</v>
      </c>
    </row>
    <row r="3391" spans="1:4" x14ac:dyDescent="0.2">
      <c r="A3391" s="54">
        <v>3330</v>
      </c>
      <c r="B3391" s="1221">
        <f>'Expenditures 15-22'!K211</f>
        <v>1910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226515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20516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20538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4908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1929</v>
      </c>
      <c r="C3446" s="13" t="s">
        <v>653</v>
      </c>
      <c r="D3446" s="13" t="str">
        <f t="shared" si="52"/>
        <v>Error?</v>
      </c>
    </row>
    <row r="3447" spans="1:4" x14ac:dyDescent="0.2">
      <c r="A3447" s="54">
        <v>3386</v>
      </c>
      <c r="B3447" s="1221">
        <f>'Tax Sched 24'!D16</f>
        <v>1929</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1653</v>
      </c>
      <c r="C3449" s="13" t="s">
        <v>653</v>
      </c>
      <c r="D3449" s="13" t="str">
        <f t="shared" si="52"/>
        <v>Error?</v>
      </c>
    </row>
    <row r="3450" spans="1:4" x14ac:dyDescent="0.2">
      <c r="A3450" s="54">
        <v>3389</v>
      </c>
      <c r="B3450" s="1221">
        <f>'Tax Sched 24'!E16</f>
        <v>1653</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4702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4702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4702</v>
      </c>
      <c r="D3567" s="13" t="str">
        <f t="shared" si="54"/>
        <v>Error?</v>
      </c>
    </row>
    <row r="3568" spans="1:4" x14ac:dyDescent="0.2">
      <c r="A3568" s="54">
        <v>3507</v>
      </c>
      <c r="B3568" s="1221">
        <f>'Assets-Liab 5-6'!K41</f>
        <v>4702</v>
      </c>
      <c r="C3568" s="13" t="s">
        <v>653</v>
      </c>
      <c r="D3568" s="13" t="str">
        <f t="shared" si="54"/>
        <v>Error?</v>
      </c>
    </row>
    <row r="3569" spans="1:4" x14ac:dyDescent="0.2">
      <c r="A3569" s="54">
        <v>3508</v>
      </c>
      <c r="B3569" s="1221">
        <f>'Acct Summary 7-8'!K4</f>
        <v>5182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5182</v>
      </c>
      <c r="C3571" s="13" t="s">
        <v>653</v>
      </c>
      <c r="D3571" s="13" t="str">
        <f t="shared" si="54"/>
        <v>Error?</v>
      </c>
    </row>
    <row r="3572" spans="1:4" x14ac:dyDescent="0.2">
      <c r="A3572" s="54">
        <v>3511</v>
      </c>
      <c r="B3572" s="1221">
        <f>'Acct Summary 7-8'!K13</f>
        <v>21736</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21736</v>
      </c>
      <c r="C3575" s="13" t="s">
        <v>653</v>
      </c>
      <c r="D3575" s="13" t="str">
        <f t="shared" si="54"/>
        <v>Error?</v>
      </c>
    </row>
    <row r="3576" spans="1:4" x14ac:dyDescent="0.2">
      <c r="A3576" s="54">
        <v>3515</v>
      </c>
      <c r="B3576" s="1221">
        <f>'Acct Summary 7-8'!K20</f>
        <v>-16554</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-16554</v>
      </c>
      <c r="C3588" s="13" t="s">
        <v>653</v>
      </c>
      <c r="D3588" s="13" t="str">
        <f t="shared" si="55"/>
        <v>Error?</v>
      </c>
    </row>
    <row r="3589" spans="1:4" x14ac:dyDescent="0.2">
      <c r="A3589" s="54">
        <v>3528</v>
      </c>
      <c r="B3589" s="1221">
        <f>'Acct Summary 7-8'!K79</f>
        <v>21256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4702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216</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216</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216</v>
      </c>
      <c r="C3635" s="13" t="s">
        <v>653</v>
      </c>
      <c r="D3635" s="13" t="str">
        <f t="shared" si="55"/>
        <v>Error?</v>
      </c>
    </row>
    <row r="3636" spans="1:4" x14ac:dyDescent="0.2">
      <c r="A3636" s="54">
        <v>3575</v>
      </c>
      <c r="B3636" s="1221">
        <f>'Expenditures 15-22'!E354</f>
        <v>216</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21520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21520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21520</v>
      </c>
      <c r="C3649" s="13" t="s">
        <v>653</v>
      </c>
      <c r="D3649" s="13" t="str">
        <f t="shared" si="56"/>
        <v>Error?</v>
      </c>
    </row>
    <row r="3650" spans="1:4" x14ac:dyDescent="0.2">
      <c r="A3650" s="54">
        <v>3589</v>
      </c>
      <c r="B3650" s="1221">
        <f>'Expenditures 15-22'!G354</f>
        <v>21520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21736</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21736</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21736</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21736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-16554</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19275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288588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898648</v>
      </c>
      <c r="C4122" s="13" t="s">
        <v>653</v>
      </c>
      <c r="D4122" s="13" t="str">
        <f t="shared" si="63"/>
        <v>Error?</v>
      </c>
    </row>
    <row r="4123" spans="1:4" x14ac:dyDescent="0.2">
      <c r="A4123" s="54">
        <v>4062</v>
      </c>
      <c r="B4123" s="1221">
        <f>'Acct Summary 7-8'!D10</f>
        <v>38643</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19996</v>
      </c>
      <c r="C4125" s="13" t="s">
        <v>653</v>
      </c>
      <c r="D4125" s="13" t="str">
        <f t="shared" si="63"/>
        <v>Error?</v>
      </c>
    </row>
    <row r="4126" spans="1:4" x14ac:dyDescent="0.2">
      <c r="A4126" s="54">
        <v>4065</v>
      </c>
      <c r="B4126" s="1221">
        <f>'Acct Summary 7-8'!G10</f>
        <v>20914</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3563</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5182</v>
      </c>
      <c r="C4130" s="13" t="s">
        <v>653</v>
      </c>
      <c r="D4130" s="13" t="str">
        <f t="shared" si="63"/>
        <v>Error?</v>
      </c>
    </row>
    <row r="4131" spans="1:4" x14ac:dyDescent="0.2">
      <c r="A4131" s="54">
        <v>4070</v>
      </c>
      <c r="B4131" s="1221">
        <f>'Acct Summary 7-8'!C18</f>
        <v>288588</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904781</v>
      </c>
      <c r="C4136" s="13" t="s">
        <v>653</v>
      </c>
      <c r="D4136" s="13" t="str">
        <f t="shared" si="63"/>
        <v>Error?</v>
      </c>
    </row>
    <row r="4137" spans="1:4" x14ac:dyDescent="0.2">
      <c r="A4137" s="54">
        <v>4076</v>
      </c>
      <c r="B4137" s="1221">
        <f>'Acct Summary 7-8'!D19</f>
        <v>25993</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23811</v>
      </c>
      <c r="C4139" s="13" t="s">
        <v>653</v>
      </c>
      <c r="D4139" s="13" t="str">
        <f t="shared" si="63"/>
        <v>Error?</v>
      </c>
    </row>
    <row r="4140" spans="1:4" x14ac:dyDescent="0.2">
      <c r="A4140" s="54">
        <v>4079</v>
      </c>
      <c r="B4140" s="1221">
        <f>'Acct Summary 7-8'!G19</f>
        <v>25128</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21736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30000</v>
      </c>
      <c r="C4171" s="13" t="s">
        <v>653</v>
      </c>
      <c r="D4171" s="13" t="str">
        <f t="shared" si="64"/>
        <v>Error?</v>
      </c>
    </row>
    <row r="4172" spans="1:4" x14ac:dyDescent="0.2">
      <c r="A4172" s="54">
        <v>4111</v>
      </c>
      <c r="B4172" s="1221">
        <f>'Short-Term Long-Term Debt 25'!J49</f>
        <v>30000</v>
      </c>
      <c r="C4172" s="13" t="s">
        <v>653</v>
      </c>
      <c r="D4172" s="13" t="str">
        <f t="shared" si="64"/>
        <v>Error?</v>
      </c>
    </row>
    <row r="4173" spans="1:4" x14ac:dyDescent="0.2">
      <c r="A4173" s="54">
        <v>4112</v>
      </c>
      <c r="B4173" s="1221">
        <f>'Short-Term Long-Term Debt 25'!H49</f>
        <v>10000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2500</v>
      </c>
      <c r="C4265" s="13" t="s">
        <v>653</v>
      </c>
      <c r="D4265" s="13" t="str">
        <f t="shared" si="65"/>
        <v>Error?</v>
      </c>
      <c r="E4265" s="803"/>
    </row>
    <row r="4266" spans="1:5" x14ac:dyDescent="0.2">
      <c r="A4266" s="90">
        <v>4205</v>
      </c>
      <c r="B4266" s="1221">
        <f>('FP Info 3'!F10)*100000</f>
        <v>330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2950</v>
      </c>
      <c r="C4268" s="13" t="s">
        <v>653</v>
      </c>
      <c r="D4268" s="13" t="str">
        <f t="shared" si="65"/>
        <v>Error?</v>
      </c>
    </row>
    <row r="4269" spans="1:5" x14ac:dyDescent="0.2">
      <c r="A4269" s="90">
        <v>4208</v>
      </c>
      <c r="B4269" s="1221">
        <f>'FP Info 3'!J16</f>
        <v>267541</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67</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1854</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15211</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15211</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5731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29.999999999999996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3335</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11480001</v>
      </c>
      <c r="D4995" s="13" t="str">
        <f t="shared" si="77"/>
        <v>Error?</v>
      </c>
    </row>
    <row r="4996" spans="1:4" x14ac:dyDescent="0.2">
      <c r="A4996" s="90">
        <v>4935</v>
      </c>
      <c r="B4996" s="1221">
        <f>'FP Info 3'!H31</f>
        <v>792120.06900000002</v>
      </c>
      <c r="D4996" s="13" t="str">
        <f t="shared" si="77"/>
        <v>Error?</v>
      </c>
    </row>
    <row r="4997" spans="1:4" x14ac:dyDescent="0.2">
      <c r="A4997" s="90">
        <v>4936</v>
      </c>
      <c r="B4997" s="1221">
        <f>'FP Info 3'!H37</f>
        <v>30000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268560</v>
      </c>
      <c r="D5061" s="13" t="str">
        <f t="shared" si="78"/>
        <v>Error?</v>
      </c>
    </row>
    <row r="5062" spans="1:4" x14ac:dyDescent="0.2">
      <c r="A5062" s="82">
        <v>5001</v>
      </c>
      <c r="D5062" s="13" t="str">
        <f t="shared" si="78"/>
        <v>OK</v>
      </c>
    </row>
    <row r="5063" spans="1:4" x14ac:dyDescent="0.2">
      <c r="A5063" s="54">
        <v>5002</v>
      </c>
      <c r="B5063" s="1221">
        <f>'Revenues 9-14'!C7</f>
        <v>7774</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276334</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7878</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7878</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820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820</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24</v>
      </c>
      <c r="C5096" s="13" t="s">
        <v>653</v>
      </c>
      <c r="D5096" s="13" t="str">
        <f t="shared" si="78"/>
        <v>Error?</v>
      </c>
    </row>
    <row r="5097" spans="1:4" x14ac:dyDescent="0.2">
      <c r="A5097" s="54">
        <v>5036</v>
      </c>
      <c r="B5097" s="1221">
        <f>'Revenues 9-14'!C77</f>
        <v>262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262</v>
      </c>
      <c r="C5102" s="13" t="s">
        <v>653</v>
      </c>
      <c r="D5102" s="13" t="str">
        <f t="shared" si="78"/>
        <v>Error?</v>
      </c>
    </row>
    <row r="5103" spans="1:4" x14ac:dyDescent="0.2">
      <c r="A5103" s="54">
        <v>5042</v>
      </c>
      <c r="B5103" s="1221">
        <f>'Revenues 9-14'!C84</f>
        <v>875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875</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2872</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16057</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902</v>
      </c>
      <c r="D5119" s="13" t="str">
        <f t="shared" ref="D5119:D5182" si="79">IF(ISBLANK(B5119),"OK",IF(A5119-B5119=0,"OK","Error?"))</f>
        <v>Error?</v>
      </c>
    </row>
    <row r="5120" spans="1:4" x14ac:dyDescent="0.2">
      <c r="A5120" s="54">
        <v>5059</v>
      </c>
      <c r="B5120" s="1221">
        <f>'Revenues 9-14'!C108</f>
        <v>19831</v>
      </c>
      <c r="C5120" s="13" t="s">
        <v>653</v>
      </c>
      <c r="D5120" s="13" t="str">
        <f t="shared" si="79"/>
        <v>Error?</v>
      </c>
    </row>
    <row r="5121" spans="1:4" x14ac:dyDescent="0.2">
      <c r="A5121" s="54">
        <v>5060</v>
      </c>
      <c r="B5121" s="1221">
        <f>'Revenues 9-14'!C109</f>
        <v>306024</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194451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194451</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9263</v>
      </c>
      <c r="D5134" s="13" t="str">
        <f t="shared" si="79"/>
        <v>Error?</v>
      </c>
    </row>
    <row r="5135" spans="1:4" x14ac:dyDescent="0.2">
      <c r="A5135" s="54">
        <v>5074</v>
      </c>
      <c r="B5135" s="1221">
        <f>'Revenues 9-14'!C126</f>
        <v>5800</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15063</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226</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15289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209740</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25618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10154</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35772</v>
      </c>
      <c r="C5246" s="13" t="s">
        <v>653</v>
      </c>
      <c r="D5246" s="13" t="str">
        <f t="shared" si="80"/>
        <v>Error?</v>
      </c>
    </row>
    <row r="5247" spans="1:4" x14ac:dyDescent="0.2">
      <c r="A5247" s="54">
        <v>5186</v>
      </c>
      <c r="B5247" s="1221">
        <f>'Revenues 9-14'!C203</f>
        <v>33631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33631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2030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2030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94296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94296</v>
      </c>
      <c r="C5326" s="13" t="s">
        <v>653</v>
      </c>
      <c r="D5326" s="13" t="str">
        <f t="shared" si="82"/>
        <v>Error?</v>
      </c>
    </row>
    <row r="5327" spans="1:4" x14ac:dyDescent="0.2">
      <c r="A5327" s="54">
        <v>5266</v>
      </c>
      <c r="B5327" s="1221">
        <f>'Revenues 9-14'!C275</f>
        <v>610060</v>
      </c>
      <c r="C5327" s="13" t="s">
        <v>653</v>
      </c>
      <c r="D5327" s="13" t="str">
        <f t="shared" si="82"/>
        <v>Error?</v>
      </c>
    </row>
    <row r="5328" spans="1:4" x14ac:dyDescent="0.2">
      <c r="A5328" s="54">
        <v>5267</v>
      </c>
      <c r="B5328" s="1221">
        <f>'Revenues 9-14'!D5</f>
        <v>35308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35308</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35308</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3335</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3335</v>
      </c>
      <c r="C5507" s="13" t="s">
        <v>653</v>
      </c>
      <c r="D5507" s="13" t="str">
        <f t="shared" si="85"/>
        <v>Error?</v>
      </c>
    </row>
    <row r="5508" spans="1:4" x14ac:dyDescent="0.2">
      <c r="A5508" s="54">
        <v>5447</v>
      </c>
      <c r="B5508" s="1221">
        <f>'Revenues 9-14'!D275</f>
        <v>38643</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13472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13472</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13472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4036</v>
      </c>
      <c r="D5615" s="13" t="str">
        <f t="shared" si="86"/>
        <v>Error?</v>
      </c>
    </row>
    <row r="5616" spans="1:4" x14ac:dyDescent="0.2">
      <c r="A5616" s="82">
        <v>5555</v>
      </c>
      <c r="D5616" s="13" t="str">
        <f t="shared" si="86"/>
        <v>OK</v>
      </c>
    </row>
    <row r="5617" spans="1:4" x14ac:dyDescent="0.2">
      <c r="A5617" s="54">
        <v>5556</v>
      </c>
      <c r="B5617" s="1221">
        <f>'Revenues 9-14'!F152</f>
        <v>2488</v>
      </c>
      <c r="D5617" s="13" t="str">
        <f t="shared" si="86"/>
        <v>Error?</v>
      </c>
    </row>
    <row r="5618" spans="1:4" x14ac:dyDescent="0.2">
      <c r="A5618" s="54">
        <v>5557</v>
      </c>
      <c r="B5618" s="1221">
        <f>'Revenues 9-14'!F154</f>
        <v>6524</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6524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6524</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19996</v>
      </c>
      <c r="C5720" s="13" t="s">
        <v>653</v>
      </c>
      <c r="D5720" s="13" t="str">
        <f t="shared" si="88"/>
        <v>Error?</v>
      </c>
    </row>
    <row r="5721" spans="1:4" x14ac:dyDescent="0.2">
      <c r="A5721" s="54">
        <v>5660</v>
      </c>
      <c r="B5721" s="1221">
        <f>'Revenues 9-14'!G5</f>
        <v>1929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1929</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3858</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17056</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17056</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20914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3563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3563</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3563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5182</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5182</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5182</v>
      </c>
      <c r="C6023" s="13" t="s">
        <v>653</v>
      </c>
      <c r="D6023" s="13" t="str">
        <f t="shared" si="93"/>
        <v>Error?</v>
      </c>
    </row>
    <row r="6024" spans="1:5" x14ac:dyDescent="0.2">
      <c r="A6024" s="54">
        <v>5963</v>
      </c>
      <c r="B6024" s="1221">
        <f>'Revenues 9-14'!G109</f>
        <v>20914</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3563</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5182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24</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3211</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65.88</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-2570</v>
      </c>
      <c r="D6267" s="13" t="str">
        <f t="shared" si="96"/>
        <v>Error?</v>
      </c>
      <c r="E6267" s="13" t="s">
        <v>207</v>
      </c>
    </row>
    <row r="6268" spans="1:5" x14ac:dyDescent="0.2">
      <c r="A6268">
        <v>6207</v>
      </c>
      <c r="B6268" s="1221">
        <f>'Acct Summary 7-8'!D82</f>
        <v>2650</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-3815</v>
      </c>
      <c r="D6270" s="13" t="str">
        <f t="shared" si="96"/>
        <v>Error?</v>
      </c>
      <c r="E6270" s="13" t="s">
        <v>207</v>
      </c>
    </row>
    <row r="6271" spans="1:5" x14ac:dyDescent="0.2">
      <c r="A6271">
        <v>6210</v>
      </c>
      <c r="B6271" s="1221">
        <f>'Acct Summary 7-8'!G82</f>
        <v>-4214</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-16554</v>
      </c>
      <c r="D6275" s="13" t="str">
        <f t="shared" si="97"/>
        <v>Error?</v>
      </c>
      <c r="E6275" s="13" t="s">
        <v>207</v>
      </c>
    </row>
    <row r="6276" spans="1:5" x14ac:dyDescent="0.2">
      <c r="A6276">
        <v>6215</v>
      </c>
      <c r="B6276" s="1221">
        <f>'Acct Summary 7-8'!C83</f>
        <v>-1.1347229642319427E-2</v>
      </c>
      <c r="D6276" s="13" t="str">
        <f t="shared" si="97"/>
        <v>Error?</v>
      </c>
      <c r="E6276" s="13" t="s">
        <v>207</v>
      </c>
    </row>
    <row r="6277" spans="1:5" x14ac:dyDescent="0.2">
      <c r="A6277">
        <v>6216</v>
      </c>
      <c r="B6277" s="1221">
        <f>'Acct Summary 7-8'!D83</f>
        <v>0.12916747904074868</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f>'Acct Summary 7-8'!F83</f>
        <v>-0.18575323790047715</v>
      </c>
      <c r="D6279" s="13" t="str">
        <f t="shared" si="97"/>
        <v>Error?</v>
      </c>
      <c r="E6279" s="13" t="s">
        <v>207</v>
      </c>
    </row>
    <row r="6280" spans="1:5" x14ac:dyDescent="0.2">
      <c r="A6280">
        <v>6219</v>
      </c>
      <c r="B6280" s="1221">
        <f>'Acct Summary 7-8'!G83</f>
        <v>-0.85859820700896494</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t="e">
        <f>'Acct Summary 7-8'!I83</f>
        <v>#DIV/0!</v>
      </c>
      <c r="D6282" s="13" t="e">
        <f t="shared" si="97"/>
        <v>#DIV/0!</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-3.5206295193534665</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4361</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4361</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22812</v>
      </c>
      <c r="D6983" s="13" t="str">
        <f t="shared" si="108"/>
        <v>Error?</v>
      </c>
    </row>
    <row r="6984" spans="1:4" x14ac:dyDescent="0.2">
      <c r="A6984">
        <v>6923</v>
      </c>
      <c r="B6984" s="1221">
        <f>'Expenditures 15-22'!K86</f>
        <v>22812</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22812</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4361</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1575</v>
      </c>
      <c r="D7049" s="13" t="str">
        <f t="shared" si="109"/>
        <v>Error?</v>
      </c>
    </row>
    <row r="7050" spans="1:5" x14ac:dyDescent="0.2">
      <c r="A7050">
        <v>6989</v>
      </c>
      <c r="B7050" s="1221">
        <f>'Expenditures 15-22'!K147</f>
        <v>1575</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4361</v>
      </c>
      <c r="D7624" s="13" t="str">
        <f t="shared" si="124"/>
        <v>Error?</v>
      </c>
      <c r="E7624" s="13" t="s">
        <v>20</v>
      </c>
    </row>
    <row r="7625" spans="1:5" x14ac:dyDescent="0.2">
      <c r="A7625">
        <f t="shared" si="123"/>
        <v>7564</v>
      </c>
      <c r="B7625" s="1221">
        <f>'Cap Outlay Deprec 27'!I17</f>
        <v>436.1</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22553.1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7774</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679C5-C454-4B25-81AF-12088C3EE50F}">
  <ds:schemaRefs>
    <ds:schemaRef ds:uri="http://schemas.microsoft.com/sharepoint/v3"/>
    <ds:schemaRef ds:uri="6ce3111e-7420-4802-b50a-75d4e9a0b980"/>
    <ds:schemaRef ds:uri="http://schemas.microsoft.com/office/2006/metadata/properties"/>
    <ds:schemaRef ds:uri="4d435f69-8686-490b-bd6d-b153bf22ab50"/>
    <ds:schemaRef ds:uri="http://purl.org/dc/elements/1.1/"/>
    <ds:schemaRef ds:uri="http://schemas.microsoft.com/office/2006/documentManagement/types"/>
    <ds:schemaRef ds:uri="http://schemas.microsoft.com/office/infopath/2007/PartnerControls"/>
    <ds:schemaRef ds:uri="d21dc803-237d-4c68-8692-8d731fd29118"/>
    <ds:schemaRef ds:uri="http://www.w3.org/XML/1998/namespace"/>
    <ds:schemaRef ds:uri="http://purl.org/dc/term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2017-09-25T19:11:17Z</cp:lastPrinted>
  <dcterms:created xsi:type="dcterms:W3CDTF">2003-10-29T19:06:34Z</dcterms:created>
  <dcterms:modified xsi:type="dcterms:W3CDTF">2017-10-05T15:19:57Z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